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255" windowWidth="14760" windowHeight="7890"/>
  </bookViews>
  <sheets>
    <sheet name="Consolidated" sheetId="3" r:id="rId1"/>
  </sheets>
  <definedNames>
    <definedName name="_xlnm._FilterDatabase" localSheetId="0" hidden="1">Consolidated!$A$1:$N$100</definedName>
  </definedNames>
  <calcPr calcId="125725"/>
</workbook>
</file>

<file path=xl/calcChain.xml><?xml version="1.0" encoding="utf-8"?>
<calcChain xmlns="http://schemas.openxmlformats.org/spreadsheetml/2006/main">
  <c r="H2" i="3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M98"/>
  <c r="M97"/>
  <c r="M96"/>
  <c r="M95"/>
  <c r="M94"/>
  <c r="M93"/>
  <c r="M92"/>
  <c r="M46"/>
  <c r="M42"/>
  <c r="M91"/>
  <c r="M79"/>
  <c r="M78"/>
  <c r="M88"/>
  <c r="M87"/>
  <c r="M86"/>
  <c r="M85"/>
  <c r="M84"/>
  <c r="M90"/>
  <c r="M89"/>
  <c r="M77"/>
  <c r="M76"/>
  <c r="M82"/>
  <c r="M74"/>
  <c r="M73"/>
  <c r="M80"/>
  <c r="M81"/>
  <c r="M83"/>
  <c r="M69"/>
  <c r="M75"/>
  <c r="M72"/>
  <c r="M71"/>
  <c r="M65"/>
  <c r="M64"/>
  <c r="M63"/>
  <c r="M62"/>
  <c r="M60"/>
  <c r="M61"/>
  <c r="W33"/>
  <c r="X33" s="1"/>
  <c r="W32"/>
  <c r="X32" s="1"/>
  <c r="W31"/>
  <c r="X31" s="1"/>
  <c r="W30"/>
  <c r="X30" s="1"/>
  <c r="W29"/>
  <c r="X29" s="1"/>
  <c r="W28"/>
  <c r="X28" s="1"/>
  <c r="W27"/>
  <c r="X27" s="1"/>
  <c r="W26"/>
  <c r="X26" s="1"/>
  <c r="W25"/>
  <c r="X25" s="1"/>
  <c r="W24"/>
  <c r="W23"/>
  <c r="W22"/>
  <c r="W21"/>
  <c r="W20"/>
  <c r="X20" s="1"/>
  <c r="W19"/>
  <c r="W18"/>
  <c r="W17"/>
  <c r="X17" s="1"/>
  <c r="W16"/>
  <c r="W15"/>
  <c r="W14"/>
  <c r="W13"/>
  <c r="W12"/>
  <c r="X12" s="1"/>
  <c r="W11"/>
  <c r="W10"/>
  <c r="W9"/>
  <c r="W8"/>
  <c r="W7"/>
  <c r="W6"/>
  <c r="W5"/>
  <c r="W4"/>
  <c r="X4" s="1"/>
  <c r="M56"/>
  <c r="M55"/>
  <c r="M59"/>
  <c r="M54"/>
  <c r="M53"/>
  <c r="M58"/>
  <c r="M57"/>
  <c r="M52"/>
  <c r="M49"/>
  <c r="M48"/>
  <c r="M51"/>
  <c r="M44"/>
  <c r="M50"/>
  <c r="M45"/>
  <c r="M47"/>
  <c r="M100"/>
  <c r="M99"/>
  <c r="M70"/>
  <c r="M68"/>
  <c r="M67"/>
  <c r="M66"/>
  <c r="M3"/>
  <c r="M4"/>
  <c r="M5"/>
  <c r="M9"/>
  <c r="M7"/>
  <c r="M11"/>
  <c r="M8"/>
  <c r="M12"/>
  <c r="M10"/>
  <c r="M13"/>
  <c r="M18"/>
  <c r="M14"/>
  <c r="M15"/>
  <c r="M16"/>
  <c r="M17"/>
  <c r="M21"/>
  <c r="M20"/>
  <c r="M22"/>
  <c r="M23"/>
  <c r="M24"/>
  <c r="M25"/>
  <c r="M19"/>
  <c r="M26"/>
  <c r="M27"/>
  <c r="M31"/>
  <c r="M29"/>
  <c r="M30"/>
  <c r="M32"/>
  <c r="M33"/>
  <c r="M28"/>
  <c r="M34"/>
  <c r="M35"/>
  <c r="M36"/>
  <c r="M37"/>
  <c r="M39"/>
  <c r="M43"/>
  <c r="M40"/>
  <c r="M41"/>
  <c r="M38"/>
  <c r="M6"/>
  <c r="M2"/>
  <c r="I69" l="1"/>
  <c r="I10"/>
  <c r="I51"/>
  <c r="I13"/>
  <c r="I48"/>
  <c r="I79"/>
  <c r="I6"/>
  <c r="I100"/>
  <c r="I99"/>
  <c r="I98"/>
  <c r="V27"/>
  <c r="V21"/>
  <c r="X21" s="1"/>
  <c r="V16"/>
  <c r="X16" s="1"/>
  <c r="V15"/>
  <c r="X15" s="1"/>
  <c r="V4"/>
  <c r="V30" l="1"/>
  <c r="V29"/>
  <c r="V28"/>
  <c r="V20"/>
  <c r="V13"/>
  <c r="X13" s="1"/>
  <c r="V22"/>
  <c r="X22" s="1"/>
  <c r="V23" l="1"/>
  <c r="X23" s="1"/>
  <c r="V14" l="1"/>
  <c r="X14" s="1"/>
  <c r="V10"/>
  <c r="X10" s="1"/>
  <c r="V33"/>
  <c r="V32"/>
  <c r="V31"/>
  <c r="V26"/>
  <c r="V25"/>
  <c r="V24"/>
  <c r="X24" s="1"/>
  <c r="V19"/>
  <c r="X19" s="1"/>
  <c r="V18"/>
  <c r="X18" s="1"/>
  <c r="V17"/>
  <c r="V12"/>
  <c r="V11"/>
  <c r="X11" s="1"/>
  <c r="V9"/>
  <c r="X9" s="1"/>
  <c r="V8"/>
  <c r="X8" s="1"/>
  <c r="V7"/>
  <c r="X7" s="1"/>
  <c r="V6"/>
  <c r="X6" s="1"/>
  <c r="V5"/>
  <c r="X5" s="1"/>
  <c r="I42" l="1"/>
  <c r="I56"/>
  <c r="I91"/>
  <c r="I17"/>
  <c r="I16"/>
  <c r="I77"/>
  <c r="I61"/>
  <c r="I55"/>
  <c r="I36"/>
  <c r="I7"/>
  <c r="I8"/>
  <c r="I9"/>
  <c r="I40"/>
  <c r="I71"/>
  <c r="I60"/>
  <c r="I92"/>
  <c r="I43"/>
  <c r="I90"/>
  <c r="I86"/>
  <c r="I57"/>
  <c r="I49"/>
  <c r="I11"/>
  <c r="I31"/>
  <c r="I37"/>
  <c r="I23"/>
  <c r="I44"/>
  <c r="I19"/>
  <c r="I29"/>
  <c r="I97"/>
  <c r="I35"/>
  <c r="I30"/>
  <c r="I67"/>
  <c r="I14"/>
  <c r="I2"/>
  <c r="I64"/>
  <c r="I62"/>
  <c r="I73"/>
  <c r="I5"/>
  <c r="I59"/>
  <c r="I74"/>
  <c r="I4"/>
  <c r="I85"/>
  <c r="I18"/>
  <c r="I81"/>
  <c r="I47"/>
  <c r="I32"/>
  <c r="I83"/>
  <c r="I96"/>
  <c r="I76"/>
  <c r="I87"/>
  <c r="I72"/>
  <c r="I33"/>
  <c r="I22"/>
  <c r="I15"/>
  <c r="I65"/>
  <c r="I34"/>
  <c r="I38"/>
  <c r="I12"/>
  <c r="I50"/>
  <c r="I27"/>
  <c r="I41"/>
  <c r="I3"/>
  <c r="I94"/>
  <c r="I95"/>
  <c r="I63"/>
  <c r="I28"/>
  <c r="I82"/>
  <c r="I75"/>
  <c r="I26"/>
  <c r="I21"/>
  <c r="I20"/>
  <c r="I89"/>
  <c r="I39"/>
  <c r="I68"/>
  <c r="I52"/>
  <c r="I45"/>
  <c r="I53"/>
  <c r="I93"/>
  <c r="I54"/>
  <c r="I70"/>
  <c r="I58"/>
  <c r="I66"/>
  <c r="I84"/>
  <c r="I78"/>
  <c r="I80"/>
  <c r="I46"/>
  <c r="I24"/>
  <c r="I88"/>
  <c r="I25"/>
</calcChain>
</file>

<file path=xl/sharedStrings.xml><?xml version="1.0" encoding="utf-8"?>
<sst xmlns="http://schemas.openxmlformats.org/spreadsheetml/2006/main" count="872" uniqueCount="324">
  <si>
    <t>LG Electronics</t>
  </si>
  <si>
    <t>Draft</t>
  </si>
  <si>
    <t>Nicolas Damour, Sierra Wireless</t>
  </si>
  <si>
    <t>KT</t>
  </si>
  <si>
    <t>InterDigital</t>
  </si>
  <si>
    <t>NOTIFY call flow template</t>
  </si>
  <si>
    <t>OBERTHUR Technologies</t>
  </si>
  <si>
    <t>Qualcomm Inc. (TIA)</t>
  </si>
  <si>
    <t>NEC Europe, NEC Corporation</t>
  </si>
  <si>
    <t>Tim Carey, ALU, timothy.carey@alcatel-lucent.com</t>
  </si>
  <si>
    <t>Cisco Systems</t>
  </si>
  <si>
    <t>NTT DOCOMO</t>
  </si>
  <si>
    <t>ZTE</t>
  </si>
  <si>
    <t>LGE</t>
  </si>
  <si>
    <t>Telecom Italia</t>
  </si>
  <si>
    <t>Oberthur</t>
  </si>
  <si>
    <t>Ericsson</t>
  </si>
  <si>
    <t>NEC</t>
  </si>
  <si>
    <t>Huawei</t>
  </si>
  <si>
    <t>WG2</t>
  </si>
  <si>
    <t>Alcatel-Lucent</t>
  </si>
  <si>
    <t>Cisco</t>
  </si>
  <si>
    <t>NTT Docomo</t>
  </si>
  <si>
    <t>Allocation proposal</t>
  </si>
  <si>
    <t>Monday</t>
  </si>
  <si>
    <t>Day</t>
  </si>
  <si>
    <t>Start</t>
  </si>
  <si>
    <t>End</t>
  </si>
  <si>
    <t>Duration</t>
  </si>
  <si>
    <t>Mon-2</t>
  </si>
  <si>
    <t>Mon-3</t>
  </si>
  <si>
    <t>Mon-4</t>
  </si>
  <si>
    <t>Mon-5</t>
  </si>
  <si>
    <t>Tuesday</t>
  </si>
  <si>
    <t>Tue-1</t>
  </si>
  <si>
    <t>Mon-6</t>
  </si>
  <si>
    <t>Tue-2</t>
  </si>
  <si>
    <t>Tue-3</t>
  </si>
  <si>
    <t>Wednesday</t>
  </si>
  <si>
    <t>Wed-1</t>
  </si>
  <si>
    <t>Wed-2</t>
  </si>
  <si>
    <t>Wed-3</t>
  </si>
  <si>
    <t>Thursday</t>
  </si>
  <si>
    <t>Friday</t>
  </si>
  <si>
    <t>Thu-1</t>
  </si>
  <si>
    <t>Thu-2</t>
  </si>
  <si>
    <t>Thu-3</t>
  </si>
  <si>
    <t>Fri-1</t>
  </si>
  <si>
    <t>Fri-2</t>
  </si>
  <si>
    <t>Fri-3</t>
  </si>
  <si>
    <t>Topic</t>
  </si>
  <si>
    <t>Sub-topic</t>
  </si>
  <si>
    <t>Document ID</t>
  </si>
  <si>
    <t>Title</t>
  </si>
  <si>
    <t>Source</t>
  </si>
  <si>
    <t>Status</t>
  </si>
  <si>
    <t>Uploaded</t>
  </si>
  <si>
    <t>Consolidated Source</t>
  </si>
  <si>
    <t>Counted</t>
  </si>
  <si>
    <t>Contribs from Src</t>
  </si>
  <si>
    <t>Time Slot</t>
  </si>
  <si>
    <t>WG</t>
  </si>
  <si>
    <t>Contribs</t>
  </si>
  <si>
    <t>Slot Nb</t>
  </si>
  <si>
    <t>Order in session</t>
  </si>
  <si>
    <t>Min/contrib</t>
  </si>
  <si>
    <t>Chair</t>
  </si>
  <si>
    <t>Wed-6</t>
  </si>
  <si>
    <t>Tue-4</t>
  </si>
  <si>
    <t>Tue-Lunch</t>
  </si>
  <si>
    <t>Processed
Status</t>
  </si>
  <si>
    <t>Wed-5</t>
  </si>
  <si>
    <t>Wed-Lunch</t>
  </si>
  <si>
    <t>Thu-4</t>
  </si>
  <si>
    <t>Thu-5</t>
  </si>
  <si>
    <t>Thu-6</t>
  </si>
  <si>
    <t>CATT</t>
  </si>
  <si>
    <t>oneM2M-ARC-2013-0586R01</t>
  </si>
  <si>
    <t>Considerations on M2M URIs</t>
  </si>
  <si>
    <t>KETI</t>
  </si>
  <si>
    <t>oneM2M-ARC-2013-0533</t>
  </si>
  <si>
    <t>DeviceTriggering</t>
  </si>
  <si>
    <t>NEC, KDDI</t>
  </si>
  <si>
    <t>oneM2M-ARC-2013-0514</t>
  </si>
  <si>
    <t>App-Inst vs. AE</t>
  </si>
  <si>
    <t>oneM2M-ARC-2013-0508R01</t>
  </si>
  <si>
    <t>10.1 Figures Update</t>
  </si>
  <si>
    <t>oneM2M-ARC-2013-0518</t>
  </si>
  <si>
    <t>DMG CSF DM Lifecycle Updates</t>
  </si>
  <si>
    <t>oneM2M-ARC-2013-0520</t>
  </si>
  <si>
    <t>CR AE Addressing</t>
  </si>
  <si>
    <t>oneM2M-ARC-2013-0511R01</t>
  </si>
  <si>
    <t>CR_for_locationPolicy_Resource</t>
  </si>
  <si>
    <t>oneM2M-ARC-2013-0525</t>
  </si>
  <si>
    <t>Functional Architecture Discussion</t>
  </si>
  <si>
    <t>James Yu, Neustar</t>
  </si>
  <si>
    <t>oneM2M-ARC-2013-0509R02</t>
  </si>
  <si>
    <t>Revision of figure 6-1</t>
  </si>
  <si>
    <t>oneM2M-ARC-2013-0521R01</t>
  </si>
  <si>
    <t>Reachability schedule</t>
  </si>
  <si>
    <t>Cisco Systems, Sprint Corporation, Qualcomm</t>
  </si>
  <si>
    <t>oneM2M-ARC-2013-0529</t>
  </si>
  <si>
    <t>Proposal for OID-based M2M Node ID</t>
  </si>
  <si>
    <t>oneM2M-ARC-2013-0530</t>
  </si>
  <si>
    <t>OID-based M2M Device Identification Scheme</t>
  </si>
  <si>
    <t>oneM2M-ARC-2013-0511R02</t>
  </si>
  <si>
    <t>oneM2M-PRO-2013-0091</t>
  </si>
  <si>
    <t>RESTful Network APIs</t>
  </si>
  <si>
    <t>LGE, AT&amp;T</t>
  </si>
  <si>
    <t>oneM2M-ARC-2013-0528R01</t>
  </si>
  <si>
    <t>service task group status</t>
  </si>
  <si>
    <t>WG2 chair/VC</t>
  </si>
  <si>
    <t>oneM2M-ARC-2013-0531</t>
  </si>
  <si>
    <t>ServiceBootstrapping</t>
  </si>
  <si>
    <t>oneM2M-ARC-2013-0532</t>
  </si>
  <si>
    <t>3GPP-DeviceTrigger</t>
  </si>
  <si>
    <t>oneM2M-ARC-2013-0534</t>
  </si>
  <si>
    <t>3GPP-interworking</t>
  </si>
  <si>
    <t>oneM2M-ARC-2013-0537</t>
  </si>
  <si>
    <t>Correction to figure 9.5.1.1-1</t>
  </si>
  <si>
    <t>oneM2M-ARC-2013-0538</t>
  </si>
  <si>
    <t>Correction to figure 9.6.7</t>
  </si>
  <si>
    <t>oneM2M-ARC-2013-0539</t>
  </si>
  <si>
    <t>Enhancement on container</t>
  </si>
  <si>
    <t>oneM2M-ARC-2013-0540</t>
  </si>
  <si>
    <t>CR to ARC TS adding device triggering mechanism in section 7.3</t>
  </si>
  <si>
    <t>AT&amp;T; Sierra Wireless; DoCoMo; ZTE</t>
  </si>
  <si>
    <t>oneM2M-ARC-2013-0506R01</t>
  </si>
  <si>
    <t>Identifiers Life Cycle</t>
  </si>
  <si>
    <t>Ericsson, NEC, LGE</t>
  </si>
  <si>
    <t>oneM2M-ARC-2013-0541</t>
  </si>
  <si>
    <t>Resources Extensibility</t>
  </si>
  <si>
    <t>oneM2M-ARC-2013-0543</t>
  </si>
  <si>
    <t>App-Inst-ID and CSE-ID Assignment Discussion</t>
  </si>
  <si>
    <t>oneM2M-ARC-2013-0544</t>
  </si>
  <si>
    <t>Post-provisioning of App-Inst-ID and CSE-ID</t>
  </si>
  <si>
    <t>oneM2M-ARC-2013-0545</t>
  </si>
  <si>
    <t>attribute-consistencyStrategy</t>
  </si>
  <si>
    <t>Huawei Technologies UK (ETSI);Huawei Technologies Co.,Ltd (CCSA); China Unicom</t>
  </si>
  <si>
    <t>oneM2M-ARC-2013-0546</t>
  </si>
  <si>
    <t>members-as-virtual-resource</t>
  </si>
  <si>
    <t>oneM2M-ARC-2013-0547</t>
  </si>
  <si>
    <t>members-resource</t>
  </si>
  <si>
    <t>Huawei Technologies Co.,Ltd.</t>
  </si>
  <si>
    <t>oneM2M-ARC-2013-0548</t>
  </si>
  <si>
    <t>members-message-flow</t>
  </si>
  <si>
    <t>oneM2M-ARC-2013-0549</t>
  </si>
  <si>
    <t>mgmtObj_resource</t>
  </si>
  <si>
    <t>oneM2M-ARC-2013-0550</t>
  </si>
  <si>
    <t>mgmtObj-message-flow</t>
  </si>
  <si>
    <t>oneM2M-ARC-2013-0551</t>
  </si>
  <si>
    <t>Big Data and M2M Platform</t>
  </si>
  <si>
    <t>oneM2M-ARC-2013-0553</t>
  </si>
  <si>
    <t>Clarification for Mcn and Mccâ€™</t>
  </si>
  <si>
    <t>oneM2M-ARC-2013-0554</t>
  </si>
  <si>
    <t>Clarification of Mcc Reference point</t>
  </si>
  <si>
    <t>oneM2M-ARC-2013-0555</t>
  </si>
  <si>
    <t>General Principles of Identification</t>
  </si>
  <si>
    <t>oneM2M-ARC-2013-0556</t>
  </si>
  <si>
    <t>Response message information</t>
  </si>
  <si>
    <t>oneM2M-ARC-2013-0557</t>
  </si>
  <si>
    <t>Additional attributes for &lt;container&gt; resource</t>
  </si>
  <si>
    <t>oneM2M-ARC-2013-0558</t>
  </si>
  <si>
    <t>Additional attributes for &lt;group&gt; resource</t>
  </si>
  <si>
    <t>oneM2M-ARC-2013-0559</t>
  </si>
  <si>
    <t>Application resource</t>
  </si>
  <si>
    <t>oneM2M-ARC-2013-0536</t>
  </si>
  <si>
    <t>Multi-protocol Information Elements</t>
  </si>
  <si>
    <t>Cisco, LG Electronics</t>
  </si>
  <si>
    <t>oneM2M-ARC-2013-0535</t>
  </si>
  <si>
    <t>Expiration times</t>
  </si>
  <si>
    <t>oneM2M-ARC-2013-0560</t>
  </si>
  <si>
    <t>Unique data model support.</t>
  </si>
  <si>
    <t>oneM2M-ARC-2013-0561</t>
  </si>
  <si>
    <t>Integration of non oneM2M solutions</t>
  </si>
  <si>
    <t>oneM2M-ARC-2013-0562</t>
  </si>
  <si>
    <t>High level API and extended functionalities</t>
  </si>
  <si>
    <t>TelecomItalia</t>
  </si>
  <si>
    <t>oneM2M-ARC-2013-0563</t>
  </si>
  <si>
    <t>SSM resources</t>
  </si>
  <si>
    <t>LGE, ZTE, InterDigital</t>
  </si>
  <si>
    <t>oneM2M-ARC-2013-0564</t>
  </si>
  <si>
    <t>discussion slides on SCA CSF</t>
  </si>
  <si>
    <t>oneM2M-ARC-2013-0565</t>
  </si>
  <si>
    <t>resources to establish charging policies</t>
  </si>
  <si>
    <t>oneM2M-ARC-2013-0566</t>
  </si>
  <si>
    <t>CR subscription resource type</t>
  </si>
  <si>
    <t>oneM2M-ARC-2013-0567</t>
  </si>
  <si>
    <t>Subscription call flows</t>
  </si>
  <si>
    <t>oneM2M-ARC-2013-0568</t>
  </si>
  <si>
    <t>CSE Resource Description</t>
  </si>
  <si>
    <t>Telecom Italia, CATT, ZTE</t>
  </si>
  <si>
    <t>oneM2M-ARC-2013-0569</t>
  </si>
  <si>
    <t>AE Resource Description</t>
  </si>
  <si>
    <t>oneM2M-ARC-2013-0570</t>
  </si>
  <si>
    <t>Location Management Procedure</t>
  </si>
  <si>
    <t>oneM2M-ARC-2013-0571</t>
  </si>
  <si>
    <t>Link Resource Description</t>
  </si>
  <si>
    <t>CATT, CATR</t>
  </si>
  <si>
    <t>oneM2M-ARC-2013-0572</t>
  </si>
  <si>
    <t>Notification Call Flows</t>
  </si>
  <si>
    <t>LG Electronics, Cisco</t>
  </si>
  <si>
    <t>oneM2M-ARC-2013-0573</t>
  </si>
  <si>
    <t>Introduction to nodeSpecific</t>
  </si>
  <si>
    <t>LGE, Cisco</t>
  </si>
  <si>
    <t>oneM2M-ARC-2013-0574</t>
  </si>
  <si>
    <t>nodeSpecific Resource Type</t>
  </si>
  <si>
    <t>oneM2M-ARC-2013-0575</t>
  </si>
  <si>
    <t>IP based MT Triggering for 3gpp Interworking</t>
  </si>
  <si>
    <t>oneM2M-ARC-2013-0579</t>
  </si>
  <si>
    <t>Modification of abbreviation NSE</t>
  </si>
  <si>
    <t>oneM2M-ARC-2013-0571R01</t>
  </si>
  <si>
    <t>oneM2M-ARC-2013-0568R01</t>
  </si>
  <si>
    <t>oneM2M-ARC-2013-0569R01</t>
  </si>
  <si>
    <t>oneM2M-ARC-2013-0580</t>
  </si>
  <si>
    <t>Step by step approach</t>
  </si>
  <si>
    <t>LG Uplus</t>
  </si>
  <si>
    <t>oneM2M-ARC-2013-0581</t>
  </si>
  <si>
    <t>Subscription Verification</t>
  </si>
  <si>
    <t>oneM2M-ARC-2013-0582</t>
  </si>
  <si>
    <t>HW Clarifications on oneM2M Device Registration</t>
  </si>
  <si>
    <t>oneM2M-ARC-2013-0575R01</t>
  </si>
  <si>
    <t>oneM2M-ARC-2013-0452R03</t>
  </si>
  <si>
    <t>oneM2M-ARC-2013-0577</t>
  </si>
  <si>
    <t>Resource Announcement</t>
  </si>
  <si>
    <t>oneM2M-ARC-2013-0578</t>
  </si>
  <si>
    <t>Resource Announcement Procedures</t>
  </si>
  <si>
    <t>oneM2M-ARC-2013-0528R02</t>
  </si>
  <si>
    <t>oneM2M-ARC-2013-0584</t>
  </si>
  <si>
    <t>Registration Clarification</t>
  </si>
  <si>
    <t>oneM2M-ARC-2013-0576</t>
  </si>
  <si>
    <t>mod resource_table</t>
  </si>
  <si>
    <t>FUJITSU</t>
  </si>
  <si>
    <t>oneM2M-ARC-2013-0585</t>
  </si>
  <si>
    <t>Access Control for Create Operation</t>
  </si>
  <si>
    <t>oneM2M-ARC-2013-0522R01</t>
  </si>
  <si>
    <t>Supported Resource Type Discovery Procedure</t>
  </si>
  <si>
    <t>oneM2M-ARC-2013-0586</t>
  </si>
  <si>
    <t>oneM2M-ARC-2013-0586R02</t>
  </si>
  <si>
    <t>oneM2M-ARC-2013-0552</t>
  </si>
  <si>
    <t>Big Data Integration</t>
  </si>
  <si>
    <t>oneM2M-ARC-2013-0534R01</t>
  </si>
  <si>
    <t>oneM2M-ARC-2013-0588</t>
  </si>
  <si>
    <t>slides on Service Session Management</t>
  </si>
  <si>
    <t>oneM2M-ARC-2013-0589</t>
  </si>
  <si>
    <t>slides on SSM CSF resources</t>
  </si>
  <si>
    <t>oneM2M-ARC-2013-0590</t>
  </si>
  <si>
    <t>Access Control Status Report</t>
  </si>
  <si>
    <t>oneM2M-ARC-2013-0583</t>
  </si>
  <si>
    <t>Agenda ARC 8_0</t>
  </si>
  <si>
    <t>oneM2M-ARC-2013-0591</t>
  </si>
  <si>
    <t>Enhancement on resources</t>
  </si>
  <si>
    <t>Neustar</t>
  </si>
  <si>
    <t>AT&amp;T</t>
  </si>
  <si>
    <t>LGU+</t>
  </si>
  <si>
    <t>---</t>
  </si>
  <si>
    <t>Mon-1</t>
  </si>
  <si>
    <t>Tue-5</t>
  </si>
  <si>
    <t>Tue-6</t>
  </si>
  <si>
    <t>Wed-4</t>
  </si>
  <si>
    <t>Thu-Lunch</t>
  </si>
  <si>
    <t>oneM2M-ARC-2013-0597</t>
  </si>
  <si>
    <t>Integrating_vs_Interworking_Services</t>
  </si>
  <si>
    <t>oneM2M-ARC-2013-0598</t>
  </si>
  <si>
    <t>summary tables</t>
  </si>
  <si>
    <t>oneM2M-ARC-2013-0599</t>
  </si>
  <si>
    <t>M2M Service Subscription Management</t>
  </si>
  <si>
    <t>Omar Elloumi, Tim Carey Alcatel-Lucent, omar.elloumi@alcatel-lucent.com</t>
  </si>
  <si>
    <t>oneM2M-ARC-2013-0600</t>
  </si>
  <si>
    <t>discussion document on service components using subscription management as example</t>
  </si>
  <si>
    <t>ALU</t>
  </si>
  <si>
    <t>oneM2M-ARC-2013-0601</t>
  </si>
  <si>
    <t>Service_Component_Architecture Work Item</t>
  </si>
  <si>
    <t>oneM2M-ARC-2013-0592</t>
  </si>
  <si>
    <t>Node Resource Type</t>
  </si>
  <si>
    <t>oneM2M-ARC-2013-0593</t>
  </si>
  <si>
    <t>Use of Links in to relate resources</t>
  </si>
  <si>
    <t>oneM2M-ARC-2013-0593R01</t>
  </si>
  <si>
    <t>oneM2M-ARC-2013-0594</t>
  </si>
  <si>
    <t>Application Resource Type</t>
  </si>
  <si>
    <t>oneM2M-ARC-2013-0595</t>
  </si>
  <si>
    <t>Renaming the searchStrings common attribute</t>
  </si>
  <si>
    <t>oneM2M-ARC-2013-0596</t>
  </si>
  <si>
    <t>Renaming the container resource type</t>
  </si>
  <si>
    <t>oneM2M-ARC-2013-0594R01</t>
  </si>
  <si>
    <t>oneM2M-ARC-2013-0602</t>
  </si>
  <si>
    <t>Management Adapter in MN</t>
  </si>
  <si>
    <t>KDDI</t>
  </si>
  <si>
    <t>oneM2M-ARC-2013-0603</t>
  </si>
  <si>
    <t>CMDH and Policies</t>
  </si>
  <si>
    <t>oneM2M-ARC-2013-0604</t>
  </si>
  <si>
    <t>CR_for_clause_9_6_addition_of_request_policy_resources</t>
  </si>
  <si>
    <t>API &amp; Resource</t>
  </si>
  <si>
    <t>AE &amp; CSE</t>
  </si>
  <si>
    <t>Sierra Wireless</t>
  </si>
  <si>
    <t>Qualcomm</t>
  </si>
  <si>
    <t>Container</t>
  </si>
  <si>
    <t>Group Mgt</t>
  </si>
  <si>
    <t>Location</t>
  </si>
  <si>
    <t>Node</t>
  </si>
  <si>
    <t>Session Mgt</t>
  </si>
  <si>
    <t>Subscr. / Notify</t>
  </si>
  <si>
    <t>General</t>
  </si>
  <si>
    <t>Resource Struct.</t>
  </si>
  <si>
    <t>Registration</t>
  </si>
  <si>
    <t>ARC Principles</t>
  </si>
  <si>
    <t>Services</t>
  </si>
  <si>
    <t>Addressing</t>
  </si>
  <si>
    <t>Security</t>
  </si>
  <si>
    <t>Management</t>
  </si>
  <si>
    <t>3GPP Interw.</t>
  </si>
  <si>
    <t>Identifiers</t>
  </si>
  <si>
    <t>Charging</t>
  </si>
  <si>
    <t>CMDH</t>
  </si>
  <si>
    <t>Agenda</t>
  </si>
  <si>
    <t>Extensibility</t>
  </si>
  <si>
    <t>Fujitsu</t>
  </si>
  <si>
    <t>LATE</t>
  </si>
  <si>
    <t>oneM2M-ARC-2013-0542</t>
  </si>
  <si>
    <t>Inter-M2M SP Communication</t>
  </si>
  <si>
    <t>ad'hoc WG2/WG4</t>
  </si>
  <si>
    <t>Tue-lunch</t>
  </si>
  <si>
    <t>ad'hoc WG2/WG5</t>
  </si>
  <si>
    <t>WG2/WG5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</si>
</sst>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2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theme="0"/>
      <name val="Calibri"/>
      <family val="2"/>
      <scheme val="minor"/>
    </font>
    <font>
      <sz val="11"/>
      <color indexed="8"/>
      <name val="Trebuchet MS"/>
      <family val="2"/>
    </font>
    <font>
      <sz val="11"/>
      <color indexed="60"/>
      <name val="Trebuchet MS"/>
      <family val="2"/>
    </font>
    <font>
      <b/>
      <sz val="11"/>
      <color indexed="52"/>
      <name val="Trebuchet MS"/>
      <family val="2"/>
    </font>
    <font>
      <sz val="11"/>
      <color indexed="52"/>
      <name val="Trebuchet MS"/>
      <family val="2"/>
    </font>
    <font>
      <sz val="11"/>
      <color theme="1"/>
      <name val="Trebuchet MS"/>
      <family val="2"/>
    </font>
    <font>
      <sz val="11"/>
      <color theme="0"/>
      <name val="Trebuchet MS"/>
      <family val="2"/>
    </font>
    <font>
      <sz val="11"/>
      <color rgb="FFFF0000"/>
      <name val="Trebuchet MS"/>
      <family val="2"/>
    </font>
    <font>
      <sz val="11"/>
      <color rgb="FF3F3F76"/>
      <name val="Trebuchet MS"/>
      <family val="2"/>
    </font>
    <font>
      <sz val="11"/>
      <color rgb="FF9C0006"/>
      <name val="Trebuchet MS"/>
      <family val="2"/>
    </font>
    <font>
      <sz val="11"/>
      <color rgb="FF006100"/>
      <name val="Trebuchet MS"/>
      <family val="2"/>
    </font>
    <font>
      <b/>
      <sz val="11"/>
      <color rgb="FF3F3F3F"/>
      <name val="Trebuchet MS"/>
      <family val="2"/>
    </font>
    <font>
      <i/>
      <sz val="11"/>
      <color rgb="FF7F7F7F"/>
      <name val="Trebuchet MS"/>
      <family val="2"/>
    </font>
    <font>
      <b/>
      <sz val="15"/>
      <color theme="3"/>
      <name val="Trebuchet MS"/>
      <family val="2"/>
    </font>
    <font>
      <b/>
      <sz val="13"/>
      <color theme="3"/>
      <name val="Trebuchet MS"/>
      <family val="2"/>
    </font>
    <font>
      <b/>
      <sz val="11"/>
      <color theme="3"/>
      <name val="Trebuchet MS"/>
      <family val="2"/>
    </font>
    <font>
      <b/>
      <sz val="11"/>
      <color theme="1"/>
      <name val="Trebuchet MS"/>
      <family val="2"/>
    </font>
    <font>
      <b/>
      <sz val="11"/>
      <color theme="0"/>
      <name val="Trebuchet MS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/>
    <xf numFmtId="43" fontId="2" fillId="0" borderId="0" applyFont="0" applyFill="0" applyBorder="0" applyAlignment="0" applyProtection="0"/>
    <xf numFmtId="0" fontId="4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16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16" borderId="0" applyNumberFormat="0" applyBorder="0" applyAlignment="0" applyProtection="0"/>
    <xf numFmtId="0" fontId="10" fillId="22" borderId="0" applyNumberFormat="0" applyBorder="0" applyAlignment="0" applyProtection="0"/>
    <xf numFmtId="0" fontId="10" fillId="15" borderId="0" applyNumberFormat="0" applyBorder="0" applyAlignment="0" applyProtection="0"/>
    <xf numFmtId="0" fontId="4" fillId="24" borderId="0" applyNumberFormat="0" applyBorder="0" applyAlignment="0" applyProtection="0"/>
    <xf numFmtId="0" fontId="10" fillId="22" borderId="0" applyNumberFormat="0" applyBorder="0" applyAlignment="0" applyProtection="0"/>
    <xf numFmtId="0" fontId="4" fillId="25" borderId="0" applyNumberFormat="0" applyBorder="0" applyAlignment="0" applyProtection="0"/>
    <xf numFmtId="0" fontId="10" fillId="25" borderId="0" applyNumberFormat="0" applyBorder="0" applyAlignment="0" applyProtection="0"/>
    <xf numFmtId="0" fontId="4" fillId="26" borderId="0" applyNumberFormat="0" applyBorder="0" applyAlignment="0" applyProtection="0"/>
    <xf numFmtId="0" fontId="10" fillId="26" borderId="0" applyNumberFormat="0" applyBorder="0" applyAlignment="0" applyProtection="0"/>
    <xf numFmtId="0" fontId="4" fillId="23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4" fillId="27" borderId="0" applyNumberFormat="0" applyBorder="0" applyAlignment="0" applyProtection="0"/>
    <xf numFmtId="0" fontId="10" fillId="27" borderId="0" applyNumberFormat="0" applyBorder="0" applyAlignment="0" applyProtection="0"/>
    <xf numFmtId="0" fontId="11" fillId="0" borderId="0" applyNumberFormat="0" applyFill="0" applyBorder="0" applyAlignment="0" applyProtection="0"/>
    <xf numFmtId="0" fontId="7" fillId="4" borderId="4" applyNumberFormat="0" applyAlignment="0" applyProtection="0"/>
    <xf numFmtId="0" fontId="8" fillId="0" borderId="8" applyNumberFormat="0" applyFill="0" applyAlignment="0" applyProtection="0"/>
    <xf numFmtId="0" fontId="5" fillId="6" borderId="7" applyNumberFormat="0" applyFont="0" applyAlignment="0" applyProtection="0"/>
    <xf numFmtId="0" fontId="12" fillId="3" borderId="4" applyNumberFormat="0" applyAlignment="0" applyProtection="0"/>
    <xf numFmtId="0" fontId="13" fillId="17" borderId="0" applyNumberFormat="0" applyBorder="0" applyAlignment="0" applyProtection="0"/>
    <xf numFmtId="0" fontId="6" fillId="2" borderId="0" applyNumberFormat="0" applyBorder="0" applyAlignment="0" applyProtection="0"/>
    <xf numFmtId="0" fontId="9" fillId="0" borderId="0"/>
    <xf numFmtId="0" fontId="14" fillId="19" borderId="0" applyNumberFormat="0" applyBorder="0" applyAlignment="0" applyProtection="0"/>
    <xf numFmtId="0" fontId="15" fillId="4" borderId="5" applyNumberFormat="0" applyAlignment="0" applyProtection="0"/>
    <xf numFmtId="0" fontId="1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1" fillId="0" borderId="12" applyNumberFormat="0" applyFill="0" applyAlignment="0" applyProtection="0"/>
    <xf numFmtId="0" fontId="20" fillId="0" borderId="13" applyNumberFormat="0" applyFill="0" applyAlignment="0" applyProtection="0"/>
    <xf numFmtId="0" fontId="21" fillId="5" borderId="6" applyNumberFormat="0" applyAlignment="0" applyProtection="0"/>
  </cellStyleXfs>
  <cellXfs count="20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quotePrefix="1" applyFill="1" applyBorder="1" applyAlignment="1">
      <alignment horizontal="center" vertical="center"/>
    </xf>
    <xf numFmtId="20" fontId="0" fillId="0" borderId="1" xfId="0" applyNumberFormat="1" applyFill="1" applyBorder="1" applyAlignment="1">
      <alignment horizontal="center" vertical="center"/>
    </xf>
    <xf numFmtId="0" fontId="0" fillId="0" borderId="0" xfId="0" applyFill="1"/>
    <xf numFmtId="0" fontId="0" fillId="0" borderId="2" xfId="0" applyFill="1" applyBorder="1" applyAlignment="1">
      <alignment horizontal="center" vertical="center"/>
    </xf>
    <xf numFmtId="14" fontId="0" fillId="0" borderId="0" xfId="0" applyNumberFormat="1" applyFill="1" applyAlignment="1">
      <alignment horizontal="center"/>
    </xf>
    <xf numFmtId="0" fontId="23" fillId="0" borderId="0" xfId="0" applyFont="1" applyFill="1"/>
    <xf numFmtId="0" fontId="2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Border="1"/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quotePrefix="1" applyFill="1" applyBorder="1" applyAlignment="1">
      <alignment horizontal="center" vertical="center"/>
    </xf>
    <xf numFmtId="20" fontId="0" fillId="0" borderId="2" xfId="0" applyNumberFormat="1" applyFill="1" applyBorder="1" applyAlignment="1">
      <alignment horizontal="center" vertical="center"/>
    </xf>
    <xf numFmtId="43" fontId="0" fillId="0" borderId="0" xfId="1" applyFont="1" applyFill="1"/>
  </cellXfs>
  <cellStyles count="51">
    <cellStyle name="20 % - Accent1 2" xfId="3"/>
    <cellStyle name="20 % - Accent2 2" xfId="4"/>
    <cellStyle name="20 % - Accent3 2" xfId="5"/>
    <cellStyle name="20 % - Accent4 2" xfId="6"/>
    <cellStyle name="20 % - Accent5 2" xfId="7"/>
    <cellStyle name="20 % - Accent6 2" xfId="8"/>
    <cellStyle name="40 % - Accent1 2" xfId="9"/>
    <cellStyle name="40 % - Accent2 2" xfId="10"/>
    <cellStyle name="40 % - Accent3 2" xfId="11"/>
    <cellStyle name="40 % - Accent4 2" xfId="12"/>
    <cellStyle name="40 % - Accent5 2" xfId="13"/>
    <cellStyle name="40 % - Accent6 2" xfId="14"/>
    <cellStyle name="60 % - Accent1 2" xfId="15"/>
    <cellStyle name="60 % - Accent2 2" xfId="16"/>
    <cellStyle name="60 % - Accent3 2" xfId="17"/>
    <cellStyle name="60 % - Accent4 2" xfId="18"/>
    <cellStyle name="60 % - Accent5 2" xfId="19"/>
    <cellStyle name="60 % - Accent6 2" xfId="20"/>
    <cellStyle name="Accent1 2" xfId="22"/>
    <cellStyle name="Accent1 3" xfId="21"/>
    <cellStyle name="Accent2 2" xfId="24"/>
    <cellStyle name="Accent2 3" xfId="23"/>
    <cellStyle name="Accent3 2" xfId="26"/>
    <cellStyle name="Accent3 3" xfId="25"/>
    <cellStyle name="Accent4 2" xfId="28"/>
    <cellStyle name="Accent4 3" xfId="27"/>
    <cellStyle name="Accent5" xfId="2" builtinId="45" customBuiltin="1"/>
    <cellStyle name="Accent5 2" xfId="29"/>
    <cellStyle name="Accent6 2" xfId="31"/>
    <cellStyle name="Accent6 3" xfId="30"/>
    <cellStyle name="Avertissement 2" xfId="32"/>
    <cellStyle name="Calcul 2" xfId="33"/>
    <cellStyle name="Cellule liée 2" xfId="34"/>
    <cellStyle name="Commentaire 2" xfId="35"/>
    <cellStyle name="Entrée 2" xfId="36"/>
    <cellStyle name="Insatisfaisant 2" xfId="37"/>
    <cellStyle name="Milliers" xfId="1" builtinId="3"/>
    <cellStyle name="Neutre 2" xfId="38"/>
    <cellStyle name="Normal" xfId="0" builtinId="0"/>
    <cellStyle name="Normal 2" xfId="39"/>
    <cellStyle name="Satisfaisant 2" xfId="40"/>
    <cellStyle name="Sortie 2" xfId="41"/>
    <cellStyle name="Texte explicatif 2" xfId="42"/>
    <cellStyle name="Titre 2" xfId="43"/>
    <cellStyle name="Titre 1 2" xfId="44"/>
    <cellStyle name="Titre 2 2" xfId="45"/>
    <cellStyle name="Titre 3 2" xfId="46"/>
    <cellStyle name="Titre 4 2" xfId="47"/>
    <cellStyle name="Total 2" xfId="49"/>
    <cellStyle name="Total 3" xfId="48"/>
    <cellStyle name="Vérification 2" xfId="5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79"/>
  <sheetViews>
    <sheetView tabSelected="1" zoomScale="90" zoomScaleNormal="90" workbookViewId="0">
      <selection activeCell="M11" sqref="M11"/>
    </sheetView>
  </sheetViews>
  <sheetFormatPr baseColWidth="10" defaultColWidth="11.42578125" defaultRowHeight="15" outlineLevelCol="1"/>
  <cols>
    <col min="1" max="1" width="26.7109375" style="7" customWidth="1"/>
    <col min="2" max="2" width="24.5703125" style="7" customWidth="1"/>
    <col min="3" max="3" width="15.5703125" style="7" customWidth="1"/>
    <col min="4" max="4" width="8.7109375" style="2" hidden="1" customWidth="1" outlineLevel="1"/>
    <col min="5" max="5" width="14.7109375" style="2" customWidth="1" collapsed="1"/>
    <col min="6" max="6" width="16.140625" style="2" hidden="1" customWidth="1" outlineLevel="1"/>
    <col min="7" max="7" width="8.7109375" style="2" hidden="1" customWidth="1" outlineLevel="1" collapsed="1"/>
    <col min="8" max="8" width="0" style="1" hidden="1" customWidth="1" outlineLevel="1" collapsed="1"/>
    <col min="9" max="9" width="7.5703125" style="2" customWidth="1" collapsed="1"/>
    <col min="10" max="10" width="12.28515625" style="2" customWidth="1"/>
    <col min="11" max="11" width="15.5703125" style="2" customWidth="1"/>
    <col min="12" max="12" width="13.85546875" style="2" customWidth="1"/>
    <col min="13" max="13" width="12.140625" style="2" customWidth="1"/>
    <col min="14" max="14" width="12.140625" style="2" hidden="1" customWidth="1" outlineLevel="1"/>
    <col min="15" max="15" width="3.42578125" style="7" customWidth="1" collapsed="1"/>
    <col min="16" max="16" width="14.85546875" style="7" bestFit="1" customWidth="1"/>
    <col min="17" max="17" width="7.42578125" style="7" bestFit="1" customWidth="1"/>
    <col min="18" max="18" width="17.5703125" style="7" customWidth="1"/>
    <col min="19" max="16384" width="11.42578125" style="7"/>
  </cols>
  <sheetData>
    <row r="1" spans="1:24" ht="45">
      <c r="A1" s="12" t="s">
        <v>52</v>
      </c>
      <c r="B1" s="12" t="s">
        <v>53</v>
      </c>
      <c r="C1" s="12" t="s">
        <v>54</v>
      </c>
      <c r="D1" s="13" t="s">
        <v>55</v>
      </c>
      <c r="E1" s="13" t="s">
        <v>56</v>
      </c>
      <c r="F1" s="13" t="s">
        <v>57</v>
      </c>
      <c r="G1" s="13" t="s">
        <v>70</v>
      </c>
      <c r="H1" s="13" t="s">
        <v>58</v>
      </c>
      <c r="I1" s="13" t="s">
        <v>59</v>
      </c>
      <c r="J1" s="13" t="s">
        <v>50</v>
      </c>
      <c r="K1" s="13" t="s">
        <v>51</v>
      </c>
      <c r="L1" s="13" t="s">
        <v>23</v>
      </c>
      <c r="M1" s="13" t="s">
        <v>63</v>
      </c>
      <c r="N1" s="13" t="s">
        <v>64</v>
      </c>
    </row>
    <row r="2" spans="1:24">
      <c r="A2" s="7" t="s">
        <v>248</v>
      </c>
      <c r="B2" s="7" t="s">
        <v>249</v>
      </c>
      <c r="C2" s="7" t="s">
        <v>66</v>
      </c>
      <c r="D2" s="2" t="s">
        <v>1</v>
      </c>
      <c r="E2" s="9">
        <v>41610</v>
      </c>
      <c r="F2" s="2" t="s">
        <v>19</v>
      </c>
      <c r="H2" s="1" t="e">
        <f>IF(COUNTIF(#REF!,A2)=0,"Irrelevant",IF(COUNTIFS(A$1:A$661,"=" &amp; next_Revision_DocName(A2))&gt;0,"Revised",IF(D2="Withdrawn","Withdrawn","Counted")))</f>
        <v>#REF!</v>
      </c>
      <c r="I2" s="2">
        <f>COUNTIFS(F$1:F$501,F2,H$1:H$501,"Counted")</f>
        <v>0</v>
      </c>
      <c r="J2" s="2" t="s">
        <v>302</v>
      </c>
      <c r="K2" s="2" t="s">
        <v>314</v>
      </c>
      <c r="L2" s="1" t="s">
        <v>29</v>
      </c>
      <c r="M2" s="1">
        <f t="shared" ref="M2:M33" si="0">VLOOKUP(L2,P$4:Q$24,2,FALSE)</f>
        <v>2</v>
      </c>
      <c r="N2" s="1">
        <v>1</v>
      </c>
      <c r="P2" s="14"/>
      <c r="Q2" s="14"/>
      <c r="R2" s="14"/>
      <c r="S2" s="14"/>
      <c r="T2" s="14"/>
      <c r="U2" s="14"/>
      <c r="V2" s="14"/>
      <c r="W2" s="14"/>
    </row>
    <row r="3" spans="1:24">
      <c r="A3" s="7" t="s">
        <v>246</v>
      </c>
      <c r="B3" s="7" t="s">
        <v>247</v>
      </c>
      <c r="C3" s="7" t="s">
        <v>6</v>
      </c>
      <c r="D3" s="2" t="s">
        <v>1</v>
      </c>
      <c r="E3" s="9">
        <v>41610</v>
      </c>
      <c r="F3" s="2" t="s">
        <v>15</v>
      </c>
      <c r="H3" s="1" t="e">
        <f>IF(COUNTIF(#REF!,A3)=0,"Irrelevant",IF(COUNTIFS(A$1:A$661,"=" &amp; next_Revision_DocName(A3))&gt;0,"Revised",IF(D3="Withdrawn","Withdrawn","Counted")))</f>
        <v>#REF!</v>
      </c>
      <c r="I3" s="2">
        <f>COUNTIFS(F$1:F$501,F3,H$1:H$501,"Counted")</f>
        <v>0</v>
      </c>
      <c r="J3" s="2" t="s">
        <v>308</v>
      </c>
      <c r="L3" s="1" t="s">
        <v>321</v>
      </c>
      <c r="M3" s="1">
        <f t="shared" si="0"/>
        <v>10</v>
      </c>
      <c r="N3" s="1">
        <v>2</v>
      </c>
      <c r="P3" s="3" t="s">
        <v>60</v>
      </c>
      <c r="Q3" s="3" t="s">
        <v>63</v>
      </c>
      <c r="R3" s="3" t="s">
        <v>61</v>
      </c>
      <c r="S3" s="3" t="s">
        <v>25</v>
      </c>
      <c r="T3" s="3" t="s">
        <v>26</v>
      </c>
      <c r="U3" s="3" t="s">
        <v>27</v>
      </c>
      <c r="V3" s="3" t="s">
        <v>28</v>
      </c>
      <c r="W3" s="3" t="s">
        <v>62</v>
      </c>
      <c r="X3" s="3" t="s">
        <v>65</v>
      </c>
    </row>
    <row r="4" spans="1:24">
      <c r="A4" s="7" t="s">
        <v>202</v>
      </c>
      <c r="B4" s="7" t="s">
        <v>203</v>
      </c>
      <c r="C4" s="7" t="s">
        <v>204</v>
      </c>
      <c r="D4" s="2" t="s">
        <v>1</v>
      </c>
      <c r="E4" s="9">
        <v>41610</v>
      </c>
      <c r="F4" s="2" t="s">
        <v>13</v>
      </c>
      <c r="H4" s="1" t="e">
        <f>IF(COUNTIF(#REF!,A4)=0,"Irrelevant",IF(COUNTIFS(A$1:A$661,"=" &amp; next_Revision_DocName(A4))&gt;0,"Revised",IF(D4="Withdrawn","Withdrawn","Counted")))</f>
        <v>#REF!</v>
      </c>
      <c r="I4" s="2">
        <f>COUNTIFS(F$1:F$501,F4,H$1:H$501,"Counted")</f>
        <v>0</v>
      </c>
      <c r="J4" s="2" t="s">
        <v>292</v>
      </c>
      <c r="K4" s="2" t="s">
        <v>299</v>
      </c>
      <c r="L4" s="1" t="s">
        <v>29</v>
      </c>
      <c r="M4" s="1">
        <f t="shared" si="0"/>
        <v>2</v>
      </c>
      <c r="N4" s="1">
        <v>3</v>
      </c>
      <c r="P4" s="4" t="s">
        <v>256</v>
      </c>
      <c r="Q4" s="15">
        <v>1</v>
      </c>
      <c r="R4" s="5" t="s">
        <v>255</v>
      </c>
      <c r="S4" s="4" t="s">
        <v>24</v>
      </c>
      <c r="T4" s="6">
        <v>0.33333333333333331</v>
      </c>
      <c r="U4" s="6">
        <v>0.36458333333333331</v>
      </c>
      <c r="V4" s="6">
        <f t="shared" ref="V4:V33" si="1">U4-T4</f>
        <v>3.125E-2</v>
      </c>
      <c r="W4" s="4">
        <f>COUNTIFS(L$2:L$500,P4)</f>
        <v>0</v>
      </c>
      <c r="X4" s="6">
        <f>IF(W4&gt;0,V4/W4,0)</f>
        <v>0</v>
      </c>
    </row>
    <row r="5" spans="1:24">
      <c r="A5" s="7" t="s">
        <v>205</v>
      </c>
      <c r="B5" s="7" t="s">
        <v>206</v>
      </c>
      <c r="C5" s="7" t="s">
        <v>0</v>
      </c>
      <c r="D5" s="2" t="s">
        <v>1</v>
      </c>
      <c r="E5" s="9">
        <v>41610</v>
      </c>
      <c r="F5" s="2" t="s">
        <v>13</v>
      </c>
      <c r="H5" s="1" t="e">
        <f>IF(COUNTIF(#REF!,A5)=0,"Irrelevant",IF(COUNTIFS(A$1:A$661,"=" &amp; next_Revision_DocName(A5))&gt;0,"Revised",IF(D5="Withdrawn","Withdrawn","Counted")))</f>
        <v>#REF!</v>
      </c>
      <c r="I5" s="2">
        <f>COUNTIFS(F$1:F$501,F5,H$1:H$501,"Counted")</f>
        <v>0</v>
      </c>
      <c r="J5" s="2" t="s">
        <v>292</v>
      </c>
      <c r="K5" s="2" t="s">
        <v>299</v>
      </c>
      <c r="L5" s="1" t="s">
        <v>29</v>
      </c>
      <c r="M5" s="1">
        <f t="shared" si="0"/>
        <v>2</v>
      </c>
      <c r="N5" s="1">
        <v>4</v>
      </c>
      <c r="P5" s="4" t="s">
        <v>29</v>
      </c>
      <c r="Q5" s="15">
        <v>2</v>
      </c>
      <c r="R5" s="5" t="s">
        <v>19</v>
      </c>
      <c r="S5" s="4" t="s">
        <v>24</v>
      </c>
      <c r="T5" s="6">
        <v>0.375</v>
      </c>
      <c r="U5" s="6">
        <v>0.42708333333333331</v>
      </c>
      <c r="V5" s="6">
        <f t="shared" si="1"/>
        <v>5.2083333333333315E-2</v>
      </c>
      <c r="W5" s="4">
        <f>COUNTIFS(L$2:L$500,P5)</f>
        <v>4</v>
      </c>
      <c r="X5" s="6">
        <f t="shared" ref="X5:X33" si="2">IF(W5&gt;0,V5/W5,0)</f>
        <v>1.3020833333333329E-2</v>
      </c>
    </row>
    <row r="6" spans="1:24">
      <c r="A6" s="7" t="s">
        <v>273</v>
      </c>
      <c r="B6" s="7" t="s">
        <v>274</v>
      </c>
      <c r="C6" s="7" t="s">
        <v>2</v>
      </c>
      <c r="D6" s="2" t="s">
        <v>1</v>
      </c>
      <c r="E6" s="9">
        <v>41610</v>
      </c>
      <c r="F6" s="2" t="s">
        <v>294</v>
      </c>
      <c r="H6" s="1" t="e">
        <f>IF(COUNTIF(#REF!,A6)=0,"Irrelevant",IF(COUNTIFS(A$1:A$661,"=" &amp; next_Revision_DocName(A6))&gt;0,"Revised",IF(D6="Withdrawn","Withdrawn","Counted")))</f>
        <v>#REF!</v>
      </c>
      <c r="I6" s="2">
        <f>COUNTIFS(F$1:F$501,F6,H$1:H$501,"Counted")</f>
        <v>0</v>
      </c>
      <c r="J6" s="2" t="s">
        <v>292</v>
      </c>
      <c r="K6" s="2" t="s">
        <v>299</v>
      </c>
      <c r="L6" s="1" t="s">
        <v>29</v>
      </c>
      <c r="M6" s="1">
        <f t="shared" si="0"/>
        <v>2</v>
      </c>
      <c r="N6" s="2">
        <v>5</v>
      </c>
      <c r="P6" s="4" t="s">
        <v>30</v>
      </c>
      <c r="Q6" s="15">
        <v>3</v>
      </c>
      <c r="R6" s="5" t="s">
        <v>19</v>
      </c>
      <c r="S6" s="4" t="s">
        <v>24</v>
      </c>
      <c r="T6" s="6">
        <v>0.44791666666666669</v>
      </c>
      <c r="U6" s="6">
        <v>0.5</v>
      </c>
      <c r="V6" s="6">
        <f t="shared" si="1"/>
        <v>5.2083333333333315E-2</v>
      </c>
      <c r="W6" s="4">
        <f t="shared" ref="W6:W33" si="3">COUNTIFS(L$2:L$500,P6)</f>
        <v>7</v>
      </c>
      <c r="X6" s="6">
        <f t="shared" si="2"/>
        <v>7.4404761904761875E-3</v>
      </c>
    </row>
    <row r="7" spans="1:24">
      <c r="A7" s="7" t="s">
        <v>189</v>
      </c>
      <c r="B7" s="7" t="s">
        <v>190</v>
      </c>
      <c r="C7" s="7" t="s">
        <v>191</v>
      </c>
      <c r="D7" s="2" t="s">
        <v>1</v>
      </c>
      <c r="E7" s="9">
        <v>41610</v>
      </c>
      <c r="F7" s="2" t="s">
        <v>14</v>
      </c>
      <c r="H7" s="1" t="e">
        <f>IF(COUNTIF(#REF!,A7)=0,"Irrelevant",IF(COUNTIFS(A$1:A$661,"=" &amp; next_Revision_DocName(A7))&gt;0,"Revised",IF(D7="Withdrawn","Withdrawn","Counted")))</f>
        <v>#REF!</v>
      </c>
      <c r="I7" s="2">
        <f>COUNTIFS(F$1:F$501,F7,H$1:H$501,"Counted")</f>
        <v>0</v>
      </c>
      <c r="J7" s="2" t="s">
        <v>292</v>
      </c>
      <c r="K7" s="2" t="s">
        <v>293</v>
      </c>
      <c r="L7" s="1" t="s">
        <v>30</v>
      </c>
      <c r="M7" s="1">
        <f t="shared" si="0"/>
        <v>3</v>
      </c>
      <c r="N7" s="1">
        <v>1</v>
      </c>
      <c r="P7" s="4" t="s">
        <v>31</v>
      </c>
      <c r="Q7" s="15">
        <v>4</v>
      </c>
      <c r="R7" s="5" t="s">
        <v>19</v>
      </c>
      <c r="S7" s="4" t="s">
        <v>24</v>
      </c>
      <c r="T7" s="6">
        <v>0.58333333333333337</v>
      </c>
      <c r="U7" s="6">
        <v>0.63541666666666663</v>
      </c>
      <c r="V7" s="6">
        <f t="shared" si="1"/>
        <v>5.2083333333333259E-2</v>
      </c>
      <c r="W7" s="4">
        <f t="shared" si="3"/>
        <v>5</v>
      </c>
      <c r="X7" s="6">
        <f t="shared" si="2"/>
        <v>1.0416666666666652E-2</v>
      </c>
    </row>
    <row r="8" spans="1:24">
      <c r="A8" s="7" t="s">
        <v>192</v>
      </c>
      <c r="B8" s="7" t="s">
        <v>193</v>
      </c>
      <c r="C8" s="7" t="s">
        <v>191</v>
      </c>
      <c r="D8" s="2" t="s">
        <v>1</v>
      </c>
      <c r="E8" s="9">
        <v>41610</v>
      </c>
      <c r="F8" s="2" t="s">
        <v>14</v>
      </c>
      <c r="H8" s="1" t="e">
        <f>IF(COUNTIF(#REF!,A8)=0,"Irrelevant",IF(COUNTIFS(A$1:A$661,"=" &amp; next_Revision_DocName(A8))&gt;0,"Revised",IF(D8="Withdrawn","Withdrawn","Counted")))</f>
        <v>#REF!</v>
      </c>
      <c r="I8" s="2">
        <f>COUNTIFS(F$1:F$501,F8,H$1:H$501,"Counted")</f>
        <v>0</v>
      </c>
      <c r="J8" s="2" t="s">
        <v>292</v>
      </c>
      <c r="K8" s="2" t="s">
        <v>293</v>
      </c>
      <c r="L8" s="1" t="s">
        <v>30</v>
      </c>
      <c r="M8" s="1">
        <f t="shared" si="0"/>
        <v>3</v>
      </c>
      <c r="N8" s="1">
        <v>2</v>
      </c>
      <c r="P8" s="4" t="s">
        <v>32</v>
      </c>
      <c r="Q8" s="15">
        <v>5</v>
      </c>
      <c r="R8" s="5" t="s">
        <v>19</v>
      </c>
      <c r="S8" s="4" t="s">
        <v>24</v>
      </c>
      <c r="T8" s="6">
        <v>0.65625</v>
      </c>
      <c r="U8" s="6">
        <v>0.70833333333333337</v>
      </c>
      <c r="V8" s="6">
        <f t="shared" si="1"/>
        <v>5.208333333333337E-2</v>
      </c>
      <c r="W8" s="4">
        <f t="shared" si="3"/>
        <v>7</v>
      </c>
      <c r="X8" s="6">
        <f t="shared" si="2"/>
        <v>7.4404761904761961E-3</v>
      </c>
    </row>
    <row r="9" spans="1:24">
      <c r="A9" s="7" t="s">
        <v>164</v>
      </c>
      <c r="B9" s="7" t="s">
        <v>165</v>
      </c>
      <c r="C9" s="7" t="s">
        <v>3</v>
      </c>
      <c r="D9" s="2" t="s">
        <v>1</v>
      </c>
      <c r="E9" s="9">
        <v>41609</v>
      </c>
      <c r="F9" s="2" t="s">
        <v>3</v>
      </c>
      <c r="H9" s="1" t="e">
        <f>IF(COUNTIF(#REF!,A9)=0,"Irrelevant",IF(COUNTIFS(A$1:A$661,"=" &amp; next_Revision_DocName(A9))&gt;0,"Revised",IF(D9="Withdrawn","Withdrawn","Counted")))</f>
        <v>#REF!</v>
      </c>
      <c r="I9" s="2">
        <f>COUNTIFS(F$1:F$501,F9,H$1:H$501,"Counted")</f>
        <v>0</v>
      </c>
      <c r="J9" s="2" t="s">
        <v>292</v>
      </c>
      <c r="K9" s="2" t="s">
        <v>293</v>
      </c>
      <c r="L9" s="1" t="s">
        <v>30</v>
      </c>
      <c r="M9" s="1">
        <f t="shared" si="0"/>
        <v>3</v>
      </c>
      <c r="N9" s="1">
        <v>3</v>
      </c>
      <c r="P9" s="4" t="s">
        <v>35</v>
      </c>
      <c r="Q9" s="15">
        <v>6</v>
      </c>
      <c r="R9" s="5" t="s">
        <v>19</v>
      </c>
      <c r="S9" s="4" t="s">
        <v>24</v>
      </c>
      <c r="T9" s="6">
        <v>0.71875</v>
      </c>
      <c r="U9" s="6">
        <v>0.77083333333333337</v>
      </c>
      <c r="V9" s="6">
        <f t="shared" si="1"/>
        <v>5.208333333333337E-2</v>
      </c>
      <c r="W9" s="4">
        <f t="shared" si="3"/>
        <v>8</v>
      </c>
      <c r="X9" s="6">
        <f t="shared" si="2"/>
        <v>6.5104166666666713E-3</v>
      </c>
    </row>
    <row r="10" spans="1:24">
      <c r="A10" s="7" t="s">
        <v>278</v>
      </c>
      <c r="B10" s="7" t="s">
        <v>279</v>
      </c>
      <c r="C10" s="7" t="s">
        <v>2</v>
      </c>
      <c r="D10" s="2" t="s">
        <v>1</v>
      </c>
      <c r="E10" s="9">
        <v>41610</v>
      </c>
      <c r="F10" s="2" t="s">
        <v>294</v>
      </c>
      <c r="H10" s="1" t="e">
        <f>IF(COUNTIF(#REF!,A10)=0,"Irrelevant",IF(COUNTIFS(A$1:A$661,"=" &amp; next_Revision_DocName(A10))&gt;0,"Revised",IF(D10="Withdrawn","Withdrawn","Counted")))</f>
        <v>#REF!</v>
      </c>
      <c r="I10" s="2">
        <f>COUNTIFS(F$1:F$501,F10,H$1:H$501,"Counted")</f>
        <v>0</v>
      </c>
      <c r="J10" s="2" t="s">
        <v>292</v>
      </c>
      <c r="K10" s="2" t="s">
        <v>293</v>
      </c>
      <c r="L10" s="1" t="s">
        <v>30</v>
      </c>
      <c r="M10" s="1">
        <f t="shared" si="0"/>
        <v>3</v>
      </c>
      <c r="N10" s="2">
        <v>4</v>
      </c>
      <c r="P10" s="4" t="s">
        <v>34</v>
      </c>
      <c r="Q10" s="15">
        <v>7</v>
      </c>
      <c r="R10" s="5" t="s">
        <v>19</v>
      </c>
      <c r="S10" s="4" t="s">
        <v>33</v>
      </c>
      <c r="T10" s="6">
        <v>0.33333333333333331</v>
      </c>
      <c r="U10" s="6">
        <v>0.36458333333333331</v>
      </c>
      <c r="V10" s="6">
        <f t="shared" si="1"/>
        <v>3.125E-2</v>
      </c>
      <c r="W10" s="4">
        <f t="shared" si="3"/>
        <v>4</v>
      </c>
      <c r="X10" s="6">
        <f t="shared" si="2"/>
        <v>7.8125E-3</v>
      </c>
    </row>
    <row r="11" spans="1:24">
      <c r="A11" s="7" t="s">
        <v>212</v>
      </c>
      <c r="B11" s="7" t="s">
        <v>190</v>
      </c>
      <c r="C11" s="7" t="s">
        <v>191</v>
      </c>
      <c r="D11" s="2" t="s">
        <v>1</v>
      </c>
      <c r="E11" s="9">
        <v>41610</v>
      </c>
      <c r="F11" s="2" t="s">
        <v>14</v>
      </c>
      <c r="H11" s="1" t="e">
        <f>IF(COUNTIF(#REF!,A11)=0,"Irrelevant",IF(COUNTIFS(A$1:A$661,"=" &amp; next_Revision_DocName(A11))&gt;0,"Revised",IF(D11="Withdrawn","Withdrawn","Counted")))</f>
        <v>#REF!</v>
      </c>
      <c r="I11" s="2">
        <f>COUNTIFS(F$1:F$501,F11,H$1:H$501,"Counted")</f>
        <v>0</v>
      </c>
      <c r="J11" s="2" t="s">
        <v>292</v>
      </c>
      <c r="K11" s="2" t="s">
        <v>293</v>
      </c>
      <c r="L11" s="1" t="s">
        <v>30</v>
      </c>
      <c r="M11" s="1">
        <f t="shared" si="0"/>
        <v>3</v>
      </c>
      <c r="N11" s="1">
        <v>99</v>
      </c>
      <c r="P11" s="4" t="s">
        <v>36</v>
      </c>
      <c r="Q11" s="15">
        <v>8</v>
      </c>
      <c r="R11" s="5" t="s">
        <v>19</v>
      </c>
      <c r="S11" s="4" t="s">
        <v>33</v>
      </c>
      <c r="T11" s="6">
        <v>0.375</v>
      </c>
      <c r="U11" s="6">
        <v>0.42708333333333331</v>
      </c>
      <c r="V11" s="6">
        <f t="shared" si="1"/>
        <v>5.2083333333333315E-2</v>
      </c>
      <c r="W11" s="4">
        <f t="shared" si="3"/>
        <v>6</v>
      </c>
      <c r="X11" s="6">
        <f t="shared" si="2"/>
        <v>8.6805555555555525E-3</v>
      </c>
    </row>
    <row r="12" spans="1:24">
      <c r="A12" s="7" t="s">
        <v>213</v>
      </c>
      <c r="B12" s="7" t="s">
        <v>193</v>
      </c>
      <c r="C12" s="7" t="s">
        <v>191</v>
      </c>
      <c r="D12" s="2" t="s">
        <v>1</v>
      </c>
      <c r="E12" s="9">
        <v>41610</v>
      </c>
      <c r="F12" s="2" t="s">
        <v>14</v>
      </c>
      <c r="H12" s="1" t="e">
        <f>IF(COUNTIF(#REF!,A12)=0,"Irrelevant",IF(COUNTIFS(A$1:A$661,"=" &amp; next_Revision_DocName(A12))&gt;0,"Revised",IF(D12="Withdrawn","Withdrawn","Counted")))</f>
        <v>#REF!</v>
      </c>
      <c r="I12" s="2">
        <f>COUNTIFS(F$1:F$501,F12,H$1:H$501,"Counted")</f>
        <v>0</v>
      </c>
      <c r="J12" s="2" t="s">
        <v>292</v>
      </c>
      <c r="K12" s="2" t="s">
        <v>293</v>
      </c>
      <c r="L12" s="1" t="s">
        <v>30</v>
      </c>
      <c r="M12" s="1">
        <f t="shared" si="0"/>
        <v>3</v>
      </c>
      <c r="N12" s="1">
        <v>99</v>
      </c>
      <c r="P12" s="4" t="s">
        <v>37</v>
      </c>
      <c r="Q12" s="15">
        <v>9</v>
      </c>
      <c r="R12" s="5" t="s">
        <v>255</v>
      </c>
      <c r="S12" s="4" t="s">
        <v>33</v>
      </c>
      <c r="T12" s="6">
        <v>0.44791666666666669</v>
      </c>
      <c r="U12" s="6">
        <v>0.5</v>
      </c>
      <c r="V12" s="6">
        <f t="shared" si="1"/>
        <v>5.2083333333333315E-2</v>
      </c>
      <c r="W12" s="4">
        <f t="shared" si="3"/>
        <v>0</v>
      </c>
      <c r="X12" s="6">
        <f t="shared" si="2"/>
        <v>0</v>
      </c>
    </row>
    <row r="13" spans="1:24">
      <c r="A13" s="7" t="s">
        <v>284</v>
      </c>
      <c r="B13" s="7" t="s">
        <v>279</v>
      </c>
      <c r="C13" s="7" t="s">
        <v>2</v>
      </c>
      <c r="D13" s="2" t="s">
        <v>1</v>
      </c>
      <c r="E13" s="9">
        <v>41610</v>
      </c>
      <c r="F13" s="2" t="s">
        <v>294</v>
      </c>
      <c r="H13" s="1" t="e">
        <f>IF(COUNTIF(#REF!,A13)=0,"Irrelevant",IF(COUNTIFS(A$1:A$661,"=" &amp; next_Revision_DocName(A13))&gt;0,"Revised",IF(D13="Withdrawn","Withdrawn","Counted")))</f>
        <v>#REF!</v>
      </c>
      <c r="I13" s="2">
        <f>COUNTIFS(F$1:F$501,F13,H$1:H$501,"Counted")</f>
        <v>0</v>
      </c>
      <c r="J13" s="2" t="s">
        <v>292</v>
      </c>
      <c r="K13" s="2" t="s">
        <v>293</v>
      </c>
      <c r="L13" s="1" t="s">
        <v>30</v>
      </c>
      <c r="M13" s="1">
        <f t="shared" si="0"/>
        <v>3</v>
      </c>
      <c r="N13" s="2">
        <v>99</v>
      </c>
      <c r="P13" s="4" t="s">
        <v>69</v>
      </c>
      <c r="Q13" s="15">
        <v>10</v>
      </c>
      <c r="R13" s="4" t="s">
        <v>320</v>
      </c>
      <c r="S13" s="4" t="s">
        <v>33</v>
      </c>
      <c r="T13" s="6">
        <v>0.53125</v>
      </c>
      <c r="U13" s="6">
        <v>0.58333333333333337</v>
      </c>
      <c r="V13" s="6">
        <f t="shared" si="1"/>
        <v>5.208333333333337E-2</v>
      </c>
      <c r="W13" s="4">
        <f t="shared" si="3"/>
        <v>1</v>
      </c>
      <c r="X13" s="6">
        <f t="shared" si="2"/>
        <v>5.208333333333337E-2</v>
      </c>
    </row>
    <row r="14" spans="1:24">
      <c r="A14" s="7" t="s">
        <v>227</v>
      </c>
      <c r="B14" s="7" t="s">
        <v>110</v>
      </c>
      <c r="C14" s="7" t="s">
        <v>111</v>
      </c>
      <c r="D14" s="2" t="s">
        <v>1</v>
      </c>
      <c r="E14" s="9">
        <v>41610</v>
      </c>
      <c r="F14" s="2" t="s">
        <v>19</v>
      </c>
      <c r="H14" s="1" t="e">
        <f>IF(COUNTIF(#REF!,A14)=0,"Irrelevant",IF(COUNTIFS(A$1:A$661,"=" &amp; next_Revision_DocName(A14))&gt;0,"Revised",IF(D14="Withdrawn","Withdrawn","Counted")))</f>
        <v>#REF!</v>
      </c>
      <c r="I14" s="2">
        <f>COUNTIFS(F$1:F$501,F14,H$1:H$501,"Counted")</f>
        <v>0</v>
      </c>
      <c r="J14" s="2" t="s">
        <v>305</v>
      </c>
      <c r="K14" s="2" t="s">
        <v>306</v>
      </c>
      <c r="L14" s="1" t="s">
        <v>31</v>
      </c>
      <c r="M14" s="1">
        <f t="shared" si="0"/>
        <v>4</v>
      </c>
      <c r="N14" s="1">
        <v>1</v>
      </c>
      <c r="P14" s="4" t="s">
        <v>68</v>
      </c>
      <c r="Q14" s="15">
        <v>11</v>
      </c>
      <c r="R14" s="5" t="s">
        <v>19</v>
      </c>
      <c r="S14" s="4" t="s">
        <v>33</v>
      </c>
      <c r="T14" s="6">
        <v>0.58333333333333337</v>
      </c>
      <c r="U14" s="6">
        <v>0.63541666666666663</v>
      </c>
      <c r="V14" s="6">
        <f t="shared" si="1"/>
        <v>5.2083333333333259E-2</v>
      </c>
      <c r="W14" s="4">
        <f t="shared" si="3"/>
        <v>8</v>
      </c>
      <c r="X14" s="6">
        <f t="shared" si="2"/>
        <v>6.5104166666666574E-3</v>
      </c>
    </row>
    <row r="15" spans="1:24">
      <c r="A15" s="7" t="s">
        <v>261</v>
      </c>
      <c r="B15" s="7" t="s">
        <v>262</v>
      </c>
      <c r="C15" s="7" t="s">
        <v>9</v>
      </c>
      <c r="D15" s="2" t="s">
        <v>1</v>
      </c>
      <c r="E15" s="9">
        <v>41610</v>
      </c>
      <c r="F15" s="2" t="s">
        <v>20</v>
      </c>
      <c r="H15" s="1" t="e">
        <f>IF(COUNTIF(#REF!,A15)=0,"Irrelevant",IF(COUNTIFS(A$1:A$661,"=" &amp; next_Revision_DocName(A15))&gt;0,"Revised",IF(D15="Withdrawn","Withdrawn","Counted")))</f>
        <v>#REF!</v>
      </c>
      <c r="I15" s="2">
        <f>COUNTIFS(F$1:F$501,F15,H$1:H$501,"Counted")</f>
        <v>0</v>
      </c>
      <c r="J15" s="2" t="s">
        <v>305</v>
      </c>
      <c r="K15" s="2" t="s">
        <v>306</v>
      </c>
      <c r="L15" s="1" t="s">
        <v>31</v>
      </c>
      <c r="M15" s="1">
        <f t="shared" si="0"/>
        <v>4</v>
      </c>
      <c r="N15" s="2">
        <v>2</v>
      </c>
      <c r="P15" s="4" t="s">
        <v>257</v>
      </c>
      <c r="Q15" s="15">
        <v>12</v>
      </c>
      <c r="R15" s="5" t="s">
        <v>19</v>
      </c>
      <c r="S15" s="4" t="s">
        <v>33</v>
      </c>
      <c r="T15" s="6">
        <v>0.65625</v>
      </c>
      <c r="U15" s="6">
        <v>0.70833333333333337</v>
      </c>
      <c r="V15" s="6">
        <f t="shared" si="1"/>
        <v>5.208333333333337E-2</v>
      </c>
      <c r="W15" s="4">
        <f t="shared" si="3"/>
        <v>8</v>
      </c>
      <c r="X15" s="6">
        <f t="shared" si="2"/>
        <v>6.5104166666666713E-3</v>
      </c>
    </row>
    <row r="16" spans="1:24">
      <c r="A16" s="7" t="s">
        <v>268</v>
      </c>
      <c r="B16" s="7" t="s">
        <v>269</v>
      </c>
      <c r="C16" s="7" t="s">
        <v>270</v>
      </c>
      <c r="D16" s="2" t="s">
        <v>1</v>
      </c>
      <c r="E16" s="9">
        <v>41610</v>
      </c>
      <c r="F16" s="2" t="s">
        <v>20</v>
      </c>
      <c r="H16" s="1" t="e">
        <f>IF(COUNTIF(#REF!,A16)=0,"Irrelevant",IF(COUNTIFS(A$1:A$661,"=" &amp; next_Revision_DocName(A16))&gt;0,"Revised",IF(D16="Withdrawn","Withdrawn","Counted")))</f>
        <v>#REF!</v>
      </c>
      <c r="I16" s="2">
        <f>COUNTIFS(F$1:F$501,F16,H$1:H$501,"Counted")</f>
        <v>0</v>
      </c>
      <c r="J16" s="2" t="s">
        <v>305</v>
      </c>
      <c r="K16" s="2" t="s">
        <v>306</v>
      </c>
      <c r="L16" s="1" t="s">
        <v>31</v>
      </c>
      <c r="M16" s="1">
        <f t="shared" si="0"/>
        <v>4</v>
      </c>
      <c r="N16" s="2">
        <v>3</v>
      </c>
      <c r="P16" s="4" t="s">
        <v>258</v>
      </c>
      <c r="Q16" s="15">
        <v>13</v>
      </c>
      <c r="R16" s="5" t="s">
        <v>19</v>
      </c>
      <c r="S16" s="4" t="s">
        <v>33</v>
      </c>
      <c r="T16" s="6">
        <v>0.71875</v>
      </c>
      <c r="U16" s="6">
        <v>0.77083333333333337</v>
      </c>
      <c r="V16" s="6">
        <f t="shared" si="1"/>
        <v>5.208333333333337E-2</v>
      </c>
      <c r="W16" s="4">
        <f t="shared" si="3"/>
        <v>6</v>
      </c>
      <c r="X16" s="6">
        <f t="shared" si="2"/>
        <v>8.6805555555555611E-3</v>
      </c>
    </row>
    <row r="17" spans="1:24">
      <c r="A17" s="7" t="s">
        <v>271</v>
      </c>
      <c r="B17" s="7" t="s">
        <v>272</v>
      </c>
      <c r="C17" s="7" t="s">
        <v>9</v>
      </c>
      <c r="D17" s="2" t="s">
        <v>1</v>
      </c>
      <c r="E17" s="9">
        <v>41610</v>
      </c>
      <c r="F17" s="2" t="s">
        <v>20</v>
      </c>
      <c r="H17" s="1" t="e">
        <f>IF(COUNTIF(#REF!,A17)=0,"Irrelevant",IF(COUNTIFS(A$1:A$661,"=" &amp; next_Revision_DocName(A17))&gt;0,"Revised",IF(D17="Withdrawn","Withdrawn","Counted")))</f>
        <v>#REF!</v>
      </c>
      <c r="I17" s="2">
        <f>COUNTIFS(F$1:F$501,F17,H$1:H$501,"Counted")</f>
        <v>0</v>
      </c>
      <c r="J17" s="2" t="s">
        <v>305</v>
      </c>
      <c r="K17" s="2" t="s">
        <v>306</v>
      </c>
      <c r="L17" s="1" t="s">
        <v>31</v>
      </c>
      <c r="M17" s="1">
        <f t="shared" si="0"/>
        <v>4</v>
      </c>
      <c r="N17" s="2">
        <v>4</v>
      </c>
      <c r="P17" s="4" t="s">
        <v>39</v>
      </c>
      <c r="Q17" s="15">
        <v>14</v>
      </c>
      <c r="R17" s="5" t="s">
        <v>255</v>
      </c>
      <c r="S17" s="4" t="s">
        <v>38</v>
      </c>
      <c r="T17" s="6">
        <v>0.33333333333333331</v>
      </c>
      <c r="U17" s="6">
        <v>0.36458333333333331</v>
      </c>
      <c r="V17" s="6">
        <f t="shared" si="1"/>
        <v>3.125E-2</v>
      </c>
      <c r="W17" s="4">
        <f t="shared" si="3"/>
        <v>0</v>
      </c>
      <c r="X17" s="6">
        <f t="shared" si="2"/>
        <v>0</v>
      </c>
    </row>
    <row r="18" spans="1:24">
      <c r="A18" s="7" t="s">
        <v>109</v>
      </c>
      <c r="B18" s="7" t="s">
        <v>110</v>
      </c>
      <c r="C18" s="7" t="s">
        <v>111</v>
      </c>
      <c r="D18" s="2" t="s">
        <v>1</v>
      </c>
      <c r="E18" s="9">
        <v>41607</v>
      </c>
      <c r="F18" s="2" t="s">
        <v>19</v>
      </c>
      <c r="H18" s="1" t="e">
        <f>IF(COUNTIF(#REF!,A18)=0,"Irrelevant",IF(COUNTIFS(A$1:A$661,"=" &amp; next_Revision_DocName(A18))&gt;0,"Revised",IF(D18="Withdrawn","Withdrawn","Counted")))</f>
        <v>#REF!</v>
      </c>
      <c r="I18" s="2">
        <f>COUNTIFS(F$1:F$501,F18,H$1:H$501,"Counted")</f>
        <v>0</v>
      </c>
      <c r="J18" s="2" t="s">
        <v>305</v>
      </c>
      <c r="K18" s="2" t="s">
        <v>306</v>
      </c>
      <c r="L18" s="1" t="s">
        <v>31</v>
      </c>
      <c r="M18" s="1">
        <f t="shared" si="0"/>
        <v>4</v>
      </c>
      <c r="N18" s="1">
        <v>99</v>
      </c>
      <c r="P18" s="4" t="s">
        <v>40</v>
      </c>
      <c r="Q18" s="15">
        <v>15</v>
      </c>
      <c r="R18" s="5" t="s">
        <v>19</v>
      </c>
      <c r="S18" s="4" t="s">
        <v>38</v>
      </c>
      <c r="T18" s="6">
        <v>0.375</v>
      </c>
      <c r="U18" s="6">
        <v>0.42708333333333331</v>
      </c>
      <c r="V18" s="6">
        <f t="shared" si="1"/>
        <v>5.2083333333333315E-2</v>
      </c>
      <c r="W18" s="4">
        <f t="shared" si="3"/>
        <v>5</v>
      </c>
      <c r="X18" s="6">
        <f t="shared" si="2"/>
        <v>1.0416666666666663E-2</v>
      </c>
    </row>
    <row r="19" spans="1:24">
      <c r="A19" s="7" t="s">
        <v>156</v>
      </c>
      <c r="B19" s="7" t="s">
        <v>157</v>
      </c>
      <c r="C19" s="7" t="s">
        <v>3</v>
      </c>
      <c r="D19" s="2" t="s">
        <v>1</v>
      </c>
      <c r="E19" s="9">
        <v>41609</v>
      </c>
      <c r="F19" s="2" t="s">
        <v>3</v>
      </c>
      <c r="H19" s="1" t="e">
        <f>IF(COUNTIF(#REF!,A19)=0,"Irrelevant",IF(COUNTIFS(A$1:A$661,"=" &amp; next_Revision_DocName(A19))&gt;0,"Revised",IF(D19="Withdrawn","Withdrawn","Counted")))</f>
        <v>#REF!</v>
      </c>
      <c r="I19" s="2">
        <f>COUNTIFS(F$1:F$501,F19,H$1:H$501,"Counted")</f>
        <v>0</v>
      </c>
      <c r="J19" s="2" t="s">
        <v>311</v>
      </c>
      <c r="L19" s="1" t="s">
        <v>32</v>
      </c>
      <c r="M19" s="1">
        <f t="shared" si="0"/>
        <v>5</v>
      </c>
      <c r="N19" s="1">
        <v>1</v>
      </c>
      <c r="P19" s="4" t="s">
        <v>41</v>
      </c>
      <c r="Q19" s="15">
        <v>16</v>
      </c>
      <c r="R19" s="5" t="s">
        <v>19</v>
      </c>
      <c r="S19" s="4" t="s">
        <v>38</v>
      </c>
      <c r="T19" s="6">
        <v>0.44791666666666669</v>
      </c>
      <c r="U19" s="6">
        <v>0.5</v>
      </c>
      <c r="V19" s="6">
        <f t="shared" si="1"/>
        <v>5.2083333333333315E-2</v>
      </c>
      <c r="W19" s="4">
        <f t="shared" si="3"/>
        <v>6</v>
      </c>
      <c r="X19" s="6">
        <f t="shared" si="2"/>
        <v>8.6805555555555525E-3</v>
      </c>
    </row>
    <row r="20" spans="1:24">
      <c r="A20" s="7" t="s">
        <v>83</v>
      </c>
      <c r="B20" s="7" t="s">
        <v>84</v>
      </c>
      <c r="C20" s="7" t="s">
        <v>0</v>
      </c>
      <c r="D20" s="2" t="s">
        <v>1</v>
      </c>
      <c r="E20" s="9">
        <v>41591</v>
      </c>
      <c r="F20" s="2" t="s">
        <v>13</v>
      </c>
      <c r="H20" s="1" t="e">
        <f>IF(COUNTIF(#REF!,A20)=0,"Irrelevant",IF(COUNTIFS(A$1:A$661,"=" &amp; next_Revision_DocName(A20))&gt;0,"Revised",IF(D20="Withdrawn","Withdrawn","Counted")))</f>
        <v>#REF!</v>
      </c>
      <c r="I20" s="2">
        <f>COUNTIFS(F$1:F$501,F20,H$1:H$501,"Counted")</f>
        <v>0</v>
      </c>
      <c r="J20" s="2" t="s">
        <v>311</v>
      </c>
      <c r="L20" s="1" t="s">
        <v>32</v>
      </c>
      <c r="M20" s="1">
        <f t="shared" si="0"/>
        <v>5</v>
      </c>
      <c r="N20" s="1">
        <v>2</v>
      </c>
      <c r="P20" s="4" t="s">
        <v>72</v>
      </c>
      <c r="Q20" s="15">
        <v>17</v>
      </c>
      <c r="R20" s="4" t="s">
        <v>322</v>
      </c>
      <c r="S20" s="4" t="s">
        <v>38</v>
      </c>
      <c r="T20" s="6">
        <v>0.53125</v>
      </c>
      <c r="U20" s="6">
        <v>0.58333333333333337</v>
      </c>
      <c r="V20" s="6">
        <f t="shared" si="1"/>
        <v>5.208333333333337E-2</v>
      </c>
      <c r="W20" s="4">
        <f t="shared" si="3"/>
        <v>0</v>
      </c>
      <c r="X20" s="6">
        <f t="shared" si="2"/>
        <v>0</v>
      </c>
    </row>
    <row r="21" spans="1:24">
      <c r="A21" s="7" t="s">
        <v>127</v>
      </c>
      <c r="B21" s="7" t="s">
        <v>128</v>
      </c>
      <c r="C21" s="7" t="s">
        <v>129</v>
      </c>
      <c r="D21" s="2" t="s">
        <v>1</v>
      </c>
      <c r="E21" s="9">
        <v>41608</v>
      </c>
      <c r="F21" s="2" t="s">
        <v>16</v>
      </c>
      <c r="H21" s="1" t="e">
        <f>IF(COUNTIF(#REF!,A21)=0,"Irrelevant",IF(COUNTIFS(A$1:A$661,"=" &amp; next_Revision_DocName(A21))&gt;0,"Revised",IF(D21="Withdrawn","Withdrawn","Counted")))</f>
        <v>#REF!</v>
      </c>
      <c r="I21" s="2">
        <f>COUNTIFS(F$1:F$501,F21,H$1:H$501,"Counted")</f>
        <v>0</v>
      </c>
      <c r="J21" s="2" t="s">
        <v>311</v>
      </c>
      <c r="L21" s="1" t="s">
        <v>32</v>
      </c>
      <c r="M21" s="1">
        <f t="shared" si="0"/>
        <v>5</v>
      </c>
      <c r="N21" s="1">
        <v>3</v>
      </c>
      <c r="P21" s="4" t="s">
        <v>259</v>
      </c>
      <c r="Q21" s="15">
        <v>18</v>
      </c>
      <c r="R21" s="5" t="s">
        <v>19</v>
      </c>
      <c r="S21" s="4" t="s">
        <v>38</v>
      </c>
      <c r="T21" s="6">
        <v>0.58333333333333337</v>
      </c>
      <c r="U21" s="6">
        <v>0.63541666666666663</v>
      </c>
      <c r="V21" s="6">
        <f t="shared" si="1"/>
        <v>5.2083333333333259E-2</v>
      </c>
      <c r="W21" s="4">
        <f t="shared" si="3"/>
        <v>7</v>
      </c>
      <c r="X21" s="6">
        <f t="shared" si="2"/>
        <v>7.4404761904761797E-3</v>
      </c>
    </row>
    <row r="22" spans="1:24">
      <c r="A22" s="7" t="s">
        <v>101</v>
      </c>
      <c r="B22" s="7" t="s">
        <v>102</v>
      </c>
      <c r="C22" s="7" t="s">
        <v>79</v>
      </c>
      <c r="D22" s="2" t="s">
        <v>1</v>
      </c>
      <c r="E22" s="9">
        <v>41606</v>
      </c>
      <c r="F22" s="2" t="s">
        <v>79</v>
      </c>
      <c r="H22" s="1" t="e">
        <f>IF(COUNTIF(#REF!,A22)=0,"Irrelevant",IF(COUNTIFS(A$1:A$661,"=" &amp; next_Revision_DocName(A22))&gt;0,"Revised",IF(D22="Withdrawn","Withdrawn","Counted")))</f>
        <v>#REF!</v>
      </c>
      <c r="I22" s="2">
        <f>COUNTIFS(F$1:F$501,F22,H$1:H$501,"Counted")</f>
        <v>0</v>
      </c>
      <c r="J22" s="2" t="s">
        <v>311</v>
      </c>
      <c r="L22" s="1" t="s">
        <v>32</v>
      </c>
      <c r="M22" s="1">
        <f t="shared" si="0"/>
        <v>5</v>
      </c>
      <c r="N22" s="1">
        <v>4</v>
      </c>
      <c r="P22" s="4" t="s">
        <v>71</v>
      </c>
      <c r="Q22" s="15">
        <v>19</v>
      </c>
      <c r="R22" s="5" t="s">
        <v>19</v>
      </c>
      <c r="S22" s="4" t="s">
        <v>38</v>
      </c>
      <c r="T22" s="6">
        <v>0.65625</v>
      </c>
      <c r="U22" s="6">
        <v>0.70833333333333337</v>
      </c>
      <c r="V22" s="6">
        <f t="shared" si="1"/>
        <v>5.208333333333337E-2</v>
      </c>
      <c r="W22" s="4">
        <f t="shared" si="3"/>
        <v>8</v>
      </c>
      <c r="X22" s="6">
        <f t="shared" si="2"/>
        <v>6.5104166666666713E-3</v>
      </c>
    </row>
    <row r="23" spans="1:24">
      <c r="A23" s="7" t="s">
        <v>103</v>
      </c>
      <c r="B23" s="7" t="s">
        <v>104</v>
      </c>
      <c r="C23" s="7" t="s">
        <v>79</v>
      </c>
      <c r="D23" s="2" t="s">
        <v>1</v>
      </c>
      <c r="E23" s="9">
        <v>41606</v>
      </c>
      <c r="F23" s="2" t="s">
        <v>79</v>
      </c>
      <c r="H23" s="1" t="e">
        <f>IF(COUNTIF(#REF!,A23)=0,"Irrelevant",IF(COUNTIFS(A$1:A$661,"=" &amp; next_Revision_DocName(A23))&gt;0,"Revised",IF(D23="Withdrawn","Withdrawn","Counted")))</f>
        <v>#REF!</v>
      </c>
      <c r="I23" s="2">
        <f>COUNTIFS(F$1:F$501,F23,H$1:H$501,"Counted")</f>
        <v>0</v>
      </c>
      <c r="J23" s="2" t="s">
        <v>311</v>
      </c>
      <c r="L23" s="1" t="s">
        <v>32</v>
      </c>
      <c r="M23" s="1">
        <f t="shared" si="0"/>
        <v>5</v>
      </c>
      <c r="N23" s="1">
        <v>5</v>
      </c>
      <c r="P23" s="4" t="s">
        <v>67</v>
      </c>
      <c r="Q23" s="15">
        <v>20</v>
      </c>
      <c r="R23" s="5" t="s">
        <v>255</v>
      </c>
      <c r="S23" s="4" t="s">
        <v>38</v>
      </c>
      <c r="T23" s="6">
        <v>0.71875</v>
      </c>
      <c r="U23" s="6">
        <v>0.73958333333333337</v>
      </c>
      <c r="V23" s="6">
        <f t="shared" si="1"/>
        <v>2.083333333333337E-2</v>
      </c>
      <c r="W23" s="4">
        <f t="shared" si="3"/>
        <v>3</v>
      </c>
      <c r="X23" s="6">
        <f t="shared" si="2"/>
        <v>6.9444444444444571E-3</v>
      </c>
    </row>
    <row r="24" spans="1:24">
      <c r="A24" s="7" t="s">
        <v>132</v>
      </c>
      <c r="B24" s="7" t="s">
        <v>133</v>
      </c>
      <c r="C24" s="7" t="s">
        <v>0</v>
      </c>
      <c r="D24" s="2" t="s">
        <v>1</v>
      </c>
      <c r="E24" s="9">
        <v>41608</v>
      </c>
      <c r="F24" s="2" t="s">
        <v>13</v>
      </c>
      <c r="H24" s="1" t="e">
        <f>IF(COUNTIF(#REF!,A24)=0,"Irrelevant",IF(COUNTIFS(A$1:A$661,"=" &amp; next_Revision_DocName(A24))&gt;0,"Revised",IF(D24="Withdrawn","Withdrawn","Counted")))</f>
        <v>#REF!</v>
      </c>
      <c r="I24" s="2">
        <f>COUNTIFS(F$1:F$501,F24,H$1:H$501,"Counted")</f>
        <v>0</v>
      </c>
      <c r="J24" s="2" t="s">
        <v>311</v>
      </c>
      <c r="L24" s="1" t="s">
        <v>32</v>
      </c>
      <c r="M24" s="1">
        <f t="shared" si="0"/>
        <v>5</v>
      </c>
      <c r="N24" s="1">
        <v>6</v>
      </c>
      <c r="P24" s="4" t="s">
        <v>44</v>
      </c>
      <c r="Q24" s="15">
        <v>21</v>
      </c>
      <c r="R24" s="4" t="s">
        <v>323</v>
      </c>
      <c r="S24" s="4" t="s">
        <v>42</v>
      </c>
      <c r="T24" s="6">
        <v>0.33333333333333331</v>
      </c>
      <c r="U24" s="6">
        <v>0.36458333333333331</v>
      </c>
      <c r="V24" s="6">
        <f t="shared" si="1"/>
        <v>3.125E-2</v>
      </c>
      <c r="W24" s="4">
        <f t="shared" si="3"/>
        <v>6</v>
      </c>
      <c r="X24" s="6">
        <f t="shared" si="2"/>
        <v>5.208333333333333E-3</v>
      </c>
    </row>
    <row r="25" spans="1:24">
      <c r="A25" s="7" t="s">
        <v>134</v>
      </c>
      <c r="B25" s="7" t="s">
        <v>135</v>
      </c>
      <c r="C25" s="7" t="s">
        <v>0</v>
      </c>
      <c r="D25" s="2" t="s">
        <v>1</v>
      </c>
      <c r="E25" s="9">
        <v>41608</v>
      </c>
      <c r="F25" s="2" t="s">
        <v>13</v>
      </c>
      <c r="H25" s="1" t="e">
        <f>IF(COUNTIF(#REF!,A25)=0,"Irrelevant",IF(COUNTIFS(A$1:A$661,"=" &amp; next_Revision_DocName(A25))&gt;0,"Revised",IF(D25="Withdrawn","Withdrawn","Counted")))</f>
        <v>#REF!</v>
      </c>
      <c r="I25" s="2">
        <f>COUNTIFS(F$1:F$501,F25,H$1:H$501,"Counted")</f>
        <v>0</v>
      </c>
      <c r="J25" s="2" t="s">
        <v>311</v>
      </c>
      <c r="L25" s="1" t="s">
        <v>32</v>
      </c>
      <c r="M25" s="1">
        <f t="shared" si="0"/>
        <v>5</v>
      </c>
      <c r="N25" s="1">
        <v>7</v>
      </c>
      <c r="P25" s="4" t="s">
        <v>45</v>
      </c>
      <c r="Q25" s="15">
        <v>22</v>
      </c>
      <c r="R25" s="5" t="s">
        <v>19</v>
      </c>
      <c r="S25" s="4" t="s">
        <v>42</v>
      </c>
      <c r="T25" s="6">
        <v>0.375</v>
      </c>
      <c r="U25" s="6">
        <v>0.42708333333333331</v>
      </c>
      <c r="V25" s="6">
        <f t="shared" si="1"/>
        <v>5.2083333333333315E-2</v>
      </c>
      <c r="W25" s="4">
        <f t="shared" si="3"/>
        <v>0</v>
      </c>
      <c r="X25" s="6">
        <f t="shared" si="2"/>
        <v>0</v>
      </c>
    </row>
    <row r="26" spans="1:24">
      <c r="A26" s="7" t="s">
        <v>85</v>
      </c>
      <c r="B26" s="7" t="s">
        <v>86</v>
      </c>
      <c r="C26" s="7" t="s">
        <v>10</v>
      </c>
      <c r="D26" s="2" t="s">
        <v>1</v>
      </c>
      <c r="E26" s="9">
        <v>41592</v>
      </c>
      <c r="F26" s="2" t="s">
        <v>21</v>
      </c>
      <c r="H26" s="1" t="e">
        <f>IF(COUNTIF(#REF!,A26)=0,"Irrelevant",IF(COUNTIFS(A$1:A$661,"=" &amp; next_Revision_DocName(A26))&gt;0,"Revised",IF(D26="Withdrawn","Withdrawn","Counted")))</f>
        <v>#REF!</v>
      </c>
      <c r="I26" s="2">
        <f>COUNTIFS(F$1:F$501,F26,H$1:H$501,"Counted")</f>
        <v>0</v>
      </c>
      <c r="J26" s="2" t="s">
        <v>305</v>
      </c>
      <c r="L26" s="1" t="s">
        <v>35</v>
      </c>
      <c r="M26" s="1">
        <f t="shared" si="0"/>
        <v>6</v>
      </c>
      <c r="N26" s="1">
        <v>1</v>
      </c>
      <c r="P26" s="4" t="s">
        <v>46</v>
      </c>
      <c r="Q26" s="15">
        <v>23</v>
      </c>
      <c r="R26" s="5" t="s">
        <v>255</v>
      </c>
      <c r="S26" s="4" t="s">
        <v>42</v>
      </c>
      <c r="T26" s="6">
        <v>0.44791666666666669</v>
      </c>
      <c r="U26" s="6">
        <v>0.5</v>
      </c>
      <c r="V26" s="6">
        <f t="shared" si="1"/>
        <v>5.2083333333333315E-2</v>
      </c>
      <c r="W26" s="4">
        <f t="shared" si="3"/>
        <v>0</v>
      </c>
      <c r="X26" s="6">
        <f t="shared" si="2"/>
        <v>0</v>
      </c>
    </row>
    <row r="27" spans="1:24">
      <c r="A27" s="7" t="s">
        <v>96</v>
      </c>
      <c r="B27" s="7" t="s">
        <v>97</v>
      </c>
      <c r="C27" s="7" t="s">
        <v>10</v>
      </c>
      <c r="D27" s="2" t="s">
        <v>1</v>
      </c>
      <c r="E27" s="9">
        <v>41605</v>
      </c>
      <c r="F27" s="2" t="s">
        <v>21</v>
      </c>
      <c r="H27" s="1" t="e">
        <f>IF(COUNTIF(#REF!,A27)=0,"Irrelevant",IF(COUNTIFS(A$1:A$661,"=" &amp; next_Revision_DocName(A27))&gt;0,"Revised",IF(D27="Withdrawn","Withdrawn","Counted")))</f>
        <v>#REF!</v>
      </c>
      <c r="I27" s="2">
        <f>COUNTIFS(F$1:F$501,F27,H$1:H$501,"Counted")</f>
        <v>0</v>
      </c>
      <c r="J27" s="2" t="s">
        <v>305</v>
      </c>
      <c r="L27" s="1" t="s">
        <v>35</v>
      </c>
      <c r="M27" s="1">
        <f t="shared" si="0"/>
        <v>6</v>
      </c>
      <c r="N27" s="1">
        <v>2</v>
      </c>
      <c r="P27" s="4" t="s">
        <v>260</v>
      </c>
      <c r="Q27" s="15">
        <v>24</v>
      </c>
      <c r="R27" s="5" t="s">
        <v>255</v>
      </c>
      <c r="S27" s="4" t="s">
        <v>42</v>
      </c>
      <c r="T27" s="6">
        <v>0.53125</v>
      </c>
      <c r="U27" s="6">
        <v>0.58333333333333337</v>
      </c>
      <c r="V27" s="6">
        <f t="shared" si="1"/>
        <v>5.208333333333337E-2</v>
      </c>
      <c r="W27" s="4">
        <f t="shared" si="3"/>
        <v>0</v>
      </c>
      <c r="X27" s="6">
        <f t="shared" si="2"/>
        <v>0</v>
      </c>
    </row>
    <row r="28" spans="1:24">
      <c r="A28" s="7" t="s">
        <v>238</v>
      </c>
      <c r="B28" s="7" t="s">
        <v>78</v>
      </c>
      <c r="C28" s="7" t="s">
        <v>79</v>
      </c>
      <c r="D28" s="2" t="s">
        <v>1</v>
      </c>
      <c r="E28" s="9">
        <v>41610</v>
      </c>
      <c r="F28" s="2" t="s">
        <v>79</v>
      </c>
      <c r="H28" s="1" t="e">
        <f>IF(COUNTIF(#REF!,A28)=0,"Irrelevant",IF(COUNTIFS(A$1:A$661,"=" &amp; next_Revision_DocName(A28))&gt;0,"Revised",IF(D28="Withdrawn","Withdrawn","Counted")))</f>
        <v>#REF!</v>
      </c>
      <c r="I28" s="2">
        <f>COUNTIFS(F$1:F$501,F28,H$1:H$501,"Counted")</f>
        <v>0</v>
      </c>
      <c r="J28" s="2" t="s">
        <v>305</v>
      </c>
      <c r="L28" s="1" t="s">
        <v>35</v>
      </c>
      <c r="M28" s="1">
        <f t="shared" si="0"/>
        <v>6</v>
      </c>
      <c r="N28" s="1">
        <v>3</v>
      </c>
      <c r="P28" s="4" t="s">
        <v>73</v>
      </c>
      <c r="Q28" s="15">
        <v>25</v>
      </c>
      <c r="R28" s="5" t="s">
        <v>19</v>
      </c>
      <c r="S28" s="4" t="s">
        <v>42</v>
      </c>
      <c r="T28" s="6">
        <v>0.58333333333333337</v>
      </c>
      <c r="U28" s="6">
        <v>0.63541666666666663</v>
      </c>
      <c r="V28" s="6">
        <f t="shared" si="1"/>
        <v>5.2083333333333259E-2</v>
      </c>
      <c r="W28" s="4">
        <f t="shared" si="3"/>
        <v>0</v>
      </c>
      <c r="X28" s="6">
        <f t="shared" si="2"/>
        <v>0</v>
      </c>
    </row>
    <row r="29" spans="1:24">
      <c r="A29" s="7" t="s">
        <v>152</v>
      </c>
      <c r="B29" s="7" t="s">
        <v>153</v>
      </c>
      <c r="C29" s="7" t="s">
        <v>3</v>
      </c>
      <c r="D29" s="2" t="s">
        <v>1</v>
      </c>
      <c r="E29" s="9">
        <v>41609</v>
      </c>
      <c r="F29" s="2" t="s">
        <v>3</v>
      </c>
      <c r="H29" s="1" t="e">
        <f>IF(COUNTIF(#REF!,A29)=0,"Irrelevant",IF(COUNTIFS(A$1:A$661,"=" &amp; next_Revision_DocName(A29))&gt;0,"Revised",IF(D29="Withdrawn","Withdrawn","Counted")))</f>
        <v>#REF!</v>
      </c>
      <c r="I29" s="2">
        <f>COUNTIFS(F$1:F$501,F29,H$1:H$501,"Counted")</f>
        <v>0</v>
      </c>
      <c r="J29" s="2" t="s">
        <v>305</v>
      </c>
      <c r="L29" s="1" t="s">
        <v>35</v>
      </c>
      <c r="M29" s="1">
        <f t="shared" si="0"/>
        <v>6</v>
      </c>
      <c r="N29" s="1">
        <v>4</v>
      </c>
      <c r="P29" s="4" t="s">
        <v>74</v>
      </c>
      <c r="Q29" s="15">
        <v>26</v>
      </c>
      <c r="R29" s="5" t="s">
        <v>19</v>
      </c>
      <c r="S29" s="4" t="s">
        <v>42</v>
      </c>
      <c r="T29" s="6">
        <v>0.65625</v>
      </c>
      <c r="U29" s="6">
        <v>0.70833333333333337</v>
      </c>
      <c r="V29" s="6">
        <f t="shared" si="1"/>
        <v>5.208333333333337E-2</v>
      </c>
      <c r="W29" s="4">
        <f t="shared" si="3"/>
        <v>0</v>
      </c>
      <c r="X29" s="6">
        <f t="shared" si="2"/>
        <v>0</v>
      </c>
    </row>
    <row r="30" spans="1:24">
      <c r="A30" s="7" t="s">
        <v>154</v>
      </c>
      <c r="B30" s="7" t="s">
        <v>155</v>
      </c>
      <c r="C30" s="7" t="s">
        <v>3</v>
      </c>
      <c r="D30" s="2" t="s">
        <v>1</v>
      </c>
      <c r="E30" s="9">
        <v>41609</v>
      </c>
      <c r="F30" s="2" t="s">
        <v>3</v>
      </c>
      <c r="H30" s="1" t="e">
        <f>IF(COUNTIF(#REF!,A30)=0,"Irrelevant",IF(COUNTIFS(A$1:A$661,"=" &amp; next_Revision_DocName(A30))&gt;0,"Revised",IF(D30="Withdrawn","Withdrawn","Counted")))</f>
        <v>#REF!</v>
      </c>
      <c r="I30" s="2">
        <f>COUNTIFS(F$1:F$501,F30,H$1:H$501,"Counted")</f>
        <v>0</v>
      </c>
      <c r="J30" s="2" t="s">
        <v>305</v>
      </c>
      <c r="L30" s="1" t="s">
        <v>35</v>
      </c>
      <c r="M30" s="1">
        <f t="shared" si="0"/>
        <v>6</v>
      </c>
      <c r="N30" s="1">
        <v>5</v>
      </c>
      <c r="P30" s="4" t="s">
        <v>75</v>
      </c>
      <c r="Q30" s="15">
        <v>27</v>
      </c>
      <c r="R30" s="5" t="s">
        <v>19</v>
      </c>
      <c r="S30" s="4" t="s">
        <v>42</v>
      </c>
      <c r="T30" s="6">
        <v>0.71875</v>
      </c>
      <c r="U30" s="6">
        <v>0.77083333333333337</v>
      </c>
      <c r="V30" s="6">
        <f t="shared" si="1"/>
        <v>5.208333333333337E-2</v>
      </c>
      <c r="W30" s="4">
        <f t="shared" si="3"/>
        <v>0</v>
      </c>
      <c r="X30" s="6">
        <f t="shared" si="2"/>
        <v>0</v>
      </c>
    </row>
    <row r="31" spans="1:24">
      <c r="A31" s="7" t="s">
        <v>93</v>
      </c>
      <c r="B31" s="7" t="s">
        <v>94</v>
      </c>
      <c r="C31" s="7" t="s">
        <v>95</v>
      </c>
      <c r="D31" s="2" t="s">
        <v>1</v>
      </c>
      <c r="E31" s="9">
        <v>41600</v>
      </c>
      <c r="F31" s="2" t="s">
        <v>252</v>
      </c>
      <c r="H31" s="1" t="e">
        <f>IF(COUNTIF(#REF!,A31)=0,"Irrelevant",IF(COUNTIFS(A$1:A$661,"=" &amp; next_Revision_DocName(A31))&gt;0,"Revised",IF(D31="Withdrawn","Withdrawn","Counted")))</f>
        <v>#REF!</v>
      </c>
      <c r="I31" s="2">
        <f>COUNTIFS(F$1:F$501,F31,H$1:H$501,"Counted")</f>
        <v>0</v>
      </c>
      <c r="J31" s="2" t="s">
        <v>305</v>
      </c>
      <c r="L31" s="1" t="s">
        <v>35</v>
      </c>
      <c r="M31" s="1">
        <f t="shared" si="0"/>
        <v>6</v>
      </c>
      <c r="N31" s="1">
        <v>6</v>
      </c>
      <c r="P31" s="4" t="s">
        <v>47</v>
      </c>
      <c r="Q31" s="15">
        <v>28</v>
      </c>
      <c r="R31" s="5" t="s">
        <v>19</v>
      </c>
      <c r="S31" s="4" t="s">
        <v>43</v>
      </c>
      <c r="T31" s="6">
        <v>0.33333333333333331</v>
      </c>
      <c r="U31" s="6">
        <v>0.36458333333333331</v>
      </c>
      <c r="V31" s="6">
        <f t="shared" si="1"/>
        <v>3.125E-2</v>
      </c>
      <c r="W31" s="4">
        <f t="shared" si="3"/>
        <v>0</v>
      </c>
      <c r="X31" s="6">
        <f t="shared" si="2"/>
        <v>0</v>
      </c>
    </row>
    <row r="32" spans="1:24">
      <c r="A32" s="7" t="s">
        <v>237</v>
      </c>
      <c r="B32" s="7" t="s">
        <v>78</v>
      </c>
      <c r="D32" s="2" t="s">
        <v>1</v>
      </c>
      <c r="E32" s="9">
        <v>41610</v>
      </c>
      <c r="F32" s="2" t="s">
        <v>79</v>
      </c>
      <c r="H32" s="1" t="e">
        <f>IF(COUNTIF(#REF!,A32)=0,"Irrelevant",IF(COUNTIFS(A$1:A$661,"=" &amp; next_Revision_DocName(A32))&gt;0,"Revised",IF(D32="Withdrawn","Withdrawn","Counted")))</f>
        <v>#REF!</v>
      </c>
      <c r="I32" s="2">
        <f>COUNTIFS(F$1:F$501,F32,H$1:H$501,"Counted")</f>
        <v>0</v>
      </c>
      <c r="J32" s="2" t="s">
        <v>305</v>
      </c>
      <c r="L32" s="1" t="s">
        <v>35</v>
      </c>
      <c r="M32" s="1">
        <f t="shared" si="0"/>
        <v>6</v>
      </c>
      <c r="N32" s="1">
        <v>99</v>
      </c>
      <c r="P32" s="4" t="s">
        <v>48</v>
      </c>
      <c r="Q32" s="15">
        <v>29</v>
      </c>
      <c r="R32" s="5" t="s">
        <v>255</v>
      </c>
      <c r="S32" s="4" t="s">
        <v>43</v>
      </c>
      <c r="T32" s="6">
        <v>0.375</v>
      </c>
      <c r="U32" s="6">
        <v>0.42708333333333331</v>
      </c>
      <c r="V32" s="6">
        <f t="shared" si="1"/>
        <v>5.2083333333333315E-2</v>
      </c>
      <c r="W32" s="4">
        <f t="shared" si="3"/>
        <v>0</v>
      </c>
      <c r="X32" s="6">
        <f t="shared" si="2"/>
        <v>0</v>
      </c>
    </row>
    <row r="33" spans="1:24">
      <c r="A33" s="7" t="s">
        <v>77</v>
      </c>
      <c r="B33" s="7" t="s">
        <v>78</v>
      </c>
      <c r="C33" s="7" t="s">
        <v>79</v>
      </c>
      <c r="D33" s="2" t="s">
        <v>1</v>
      </c>
      <c r="F33" s="2" t="s">
        <v>79</v>
      </c>
      <c r="H33" s="1" t="e">
        <f>IF(COUNTIF(#REF!,A33)=0,"Irrelevant",IF(COUNTIFS(A$1:A$661,"=" &amp; next_Revision_DocName(A33))&gt;0,"Revised",IF(D33="Withdrawn","Withdrawn","Counted")))</f>
        <v>#REF!</v>
      </c>
      <c r="I33" s="2">
        <f>COUNTIFS(F$1:F$501,F33,H$1:H$501,"Counted")</f>
        <v>0</v>
      </c>
      <c r="J33" s="2" t="s">
        <v>305</v>
      </c>
      <c r="L33" s="1" t="s">
        <v>35</v>
      </c>
      <c r="M33" s="1">
        <f t="shared" si="0"/>
        <v>6</v>
      </c>
      <c r="N33" s="1">
        <v>99</v>
      </c>
      <c r="P33" s="8" t="s">
        <v>49</v>
      </c>
      <c r="Q33" s="16">
        <v>30</v>
      </c>
      <c r="R33" s="17" t="s">
        <v>255</v>
      </c>
      <c r="S33" s="8" t="s">
        <v>43</v>
      </c>
      <c r="T33" s="18">
        <v>0.44791666666666669</v>
      </c>
      <c r="U33" s="18">
        <v>0.5</v>
      </c>
      <c r="V33" s="18">
        <f t="shared" si="1"/>
        <v>5.2083333333333315E-2</v>
      </c>
      <c r="W33" s="8">
        <f t="shared" si="3"/>
        <v>0</v>
      </c>
      <c r="X33" s="18">
        <f t="shared" si="2"/>
        <v>0</v>
      </c>
    </row>
    <row r="34" spans="1:24">
      <c r="A34" s="7" t="s">
        <v>89</v>
      </c>
      <c r="B34" s="7" t="s">
        <v>90</v>
      </c>
      <c r="C34" s="7" t="s">
        <v>0</v>
      </c>
      <c r="D34" s="2" t="s">
        <v>1</v>
      </c>
      <c r="E34" s="9">
        <v>41598</v>
      </c>
      <c r="F34" s="2" t="s">
        <v>13</v>
      </c>
      <c r="H34" s="1" t="e">
        <f>IF(COUNTIF(#REF!,A34)=0,"Irrelevant",IF(COUNTIFS(A$1:A$661,"=" &amp; next_Revision_DocName(A34))&gt;0,"Revised",IF(D34="Withdrawn","Withdrawn","Counted")))</f>
        <v>#REF!</v>
      </c>
      <c r="I34" s="2">
        <f>COUNTIFS(F$1:F$501,F34,H$1:H$501,"Counted")</f>
        <v>0</v>
      </c>
      <c r="J34" s="2" t="s">
        <v>305</v>
      </c>
      <c r="K34" s="2" t="s">
        <v>307</v>
      </c>
      <c r="L34" s="1" t="s">
        <v>34</v>
      </c>
      <c r="M34" s="1">
        <f t="shared" ref="M34:M65" si="4">VLOOKUP(L34,P$4:Q$24,2,FALSE)</f>
        <v>7</v>
      </c>
      <c r="N34" s="1">
        <v>1</v>
      </c>
    </row>
    <row r="35" spans="1:24">
      <c r="A35" s="7" t="s">
        <v>158</v>
      </c>
      <c r="B35" s="7" t="s">
        <v>159</v>
      </c>
      <c r="C35" s="7" t="s">
        <v>3</v>
      </c>
      <c r="D35" s="2" t="s">
        <v>1</v>
      </c>
      <c r="E35" s="9">
        <v>41609</v>
      </c>
      <c r="F35" s="2" t="s">
        <v>3</v>
      </c>
      <c r="H35" s="1" t="e">
        <f>IF(COUNTIF(#REF!,A35)=0,"Irrelevant",IF(COUNTIFS(A$1:A$661,"=" &amp; next_Revision_DocName(A35))&gt;0,"Revised",IF(D35="Withdrawn","Withdrawn","Counted")))</f>
        <v>#REF!</v>
      </c>
      <c r="I35" s="2">
        <f>COUNTIFS(F$1:F$501,F35,H$1:H$501,"Counted")</f>
        <v>0</v>
      </c>
      <c r="J35" s="2" t="s">
        <v>292</v>
      </c>
      <c r="K35" s="2" t="s">
        <v>302</v>
      </c>
      <c r="L35" s="1" t="s">
        <v>34</v>
      </c>
      <c r="M35" s="1">
        <f t="shared" si="4"/>
        <v>7</v>
      </c>
      <c r="N35" s="1">
        <v>2</v>
      </c>
    </row>
    <row r="36" spans="1:24">
      <c r="A36" s="7" t="s">
        <v>219</v>
      </c>
      <c r="B36" s="7" t="s">
        <v>220</v>
      </c>
      <c r="D36" s="2" t="s">
        <v>1</v>
      </c>
      <c r="E36" s="9">
        <v>41610</v>
      </c>
      <c r="F36" s="2" t="s">
        <v>18</v>
      </c>
      <c r="H36" s="1" t="e">
        <f>IF(COUNTIF(#REF!,A36)=0,"Irrelevant",IF(COUNTIFS(A$1:A$661,"=" &amp; next_Revision_DocName(A36))&gt;0,"Revised",IF(D36="Withdrawn","Withdrawn","Counted")))</f>
        <v>#REF!</v>
      </c>
      <c r="I36" s="2">
        <f>COUNTIFS(F$1:F$501,F36,H$1:H$501,"Counted")</f>
        <v>0</v>
      </c>
      <c r="J36" s="2" t="s">
        <v>292</v>
      </c>
      <c r="K36" s="2" t="s">
        <v>304</v>
      </c>
      <c r="L36" s="1" t="s">
        <v>34</v>
      </c>
      <c r="M36" s="1">
        <f t="shared" si="4"/>
        <v>7</v>
      </c>
      <c r="N36" s="1">
        <v>3</v>
      </c>
    </row>
    <row r="37" spans="1:24">
      <c r="A37" s="7" t="s">
        <v>228</v>
      </c>
      <c r="B37" s="7" t="s">
        <v>229</v>
      </c>
      <c r="C37" s="7" t="s">
        <v>0</v>
      </c>
      <c r="D37" s="2" t="s">
        <v>1</v>
      </c>
      <c r="E37" s="9">
        <v>41610</v>
      </c>
      <c r="F37" s="2" t="s">
        <v>13</v>
      </c>
      <c r="H37" s="1" t="e">
        <f>IF(COUNTIF(#REF!,A37)=0,"Irrelevant",IF(COUNTIFS(A$1:A$661,"=" &amp; next_Revision_DocName(A37))&gt;0,"Revised",IF(D37="Withdrawn","Withdrawn","Counted")))</f>
        <v>#REF!</v>
      </c>
      <c r="I37" s="2">
        <f>COUNTIFS(F$1:F$501,F37,H$1:H$501,"Counted")</f>
        <v>0</v>
      </c>
      <c r="J37" s="2" t="s">
        <v>292</v>
      </c>
      <c r="K37" s="2" t="s">
        <v>304</v>
      </c>
      <c r="L37" s="1" t="s">
        <v>34</v>
      </c>
      <c r="M37" s="1">
        <f t="shared" si="4"/>
        <v>7</v>
      </c>
      <c r="N37" s="1">
        <v>4</v>
      </c>
      <c r="P37" s="19"/>
    </row>
    <row r="38" spans="1:24">
      <c r="A38" s="7" t="s">
        <v>214</v>
      </c>
      <c r="B38" s="7" t="s">
        <v>215</v>
      </c>
      <c r="C38" s="7" t="s">
        <v>216</v>
      </c>
      <c r="D38" s="2" t="s">
        <v>1</v>
      </c>
      <c r="E38" s="9">
        <v>41610</v>
      </c>
      <c r="F38" s="2" t="s">
        <v>254</v>
      </c>
      <c r="H38" s="1" t="e">
        <f>IF(COUNTIF(#REF!,A38)=0,"Irrelevant",IF(COUNTIFS(A$1:A$661,"=" &amp; next_Revision_DocName(A38))&gt;0,"Revised",IF(D38="Withdrawn","Withdrawn","Counted")))</f>
        <v>#REF!</v>
      </c>
      <c r="I38" s="2">
        <f>COUNTIFS(F$1:F$501,F38,H$1:H$501,"Counted")</f>
        <v>0</v>
      </c>
      <c r="J38" s="2" t="s">
        <v>305</v>
      </c>
      <c r="L38" s="1" t="s">
        <v>36</v>
      </c>
      <c r="M38" s="1">
        <f t="shared" si="4"/>
        <v>8</v>
      </c>
      <c r="N38" s="1">
        <v>1</v>
      </c>
      <c r="P38" s="14"/>
      <c r="Q38" s="14"/>
      <c r="R38" s="14"/>
      <c r="S38" s="14"/>
      <c r="T38" s="14"/>
      <c r="U38" s="14"/>
      <c r="V38" s="14"/>
      <c r="W38" s="14"/>
      <c r="X38" s="14"/>
    </row>
    <row r="39" spans="1:24">
      <c r="A39" s="7" t="s">
        <v>130</v>
      </c>
      <c r="B39" s="7" t="s">
        <v>131</v>
      </c>
      <c r="C39" s="7" t="s">
        <v>16</v>
      </c>
      <c r="D39" s="2" t="s">
        <v>1</v>
      </c>
      <c r="E39" s="9">
        <v>41608</v>
      </c>
      <c r="F39" s="2" t="s">
        <v>16</v>
      </c>
      <c r="H39" s="1" t="e">
        <f>IF(COUNTIF(#REF!,A39)=0,"Irrelevant",IF(COUNTIFS(A$1:A$661,"=" &amp; next_Revision_DocName(A39))&gt;0,"Revised",IF(D39="Withdrawn","Withdrawn","Counted")))</f>
        <v>#REF!</v>
      </c>
      <c r="I39" s="2">
        <f>COUNTIFS(F$1:F$501,F39,H$1:H$501,"Counted")</f>
        <v>0</v>
      </c>
      <c r="J39" s="2" t="s">
        <v>292</v>
      </c>
      <c r="K39" s="2" t="s">
        <v>303</v>
      </c>
      <c r="L39" s="1" t="s">
        <v>36</v>
      </c>
      <c r="M39" s="1">
        <f t="shared" si="4"/>
        <v>8</v>
      </c>
      <c r="N39" s="1">
        <v>2</v>
      </c>
      <c r="P39" s="14"/>
      <c r="Q39" s="14"/>
      <c r="R39" s="14"/>
      <c r="S39" s="14"/>
      <c r="T39" s="14"/>
      <c r="U39" s="14"/>
      <c r="V39" s="14"/>
      <c r="W39" s="14"/>
      <c r="X39" s="14"/>
    </row>
    <row r="40" spans="1:24">
      <c r="A40" s="7" t="s">
        <v>175</v>
      </c>
      <c r="B40" s="7" t="s">
        <v>176</v>
      </c>
      <c r="C40" s="7" t="s">
        <v>177</v>
      </c>
      <c r="D40" s="2" t="s">
        <v>1</v>
      </c>
      <c r="E40" s="9">
        <v>41609</v>
      </c>
      <c r="F40" s="2" t="s">
        <v>14</v>
      </c>
      <c r="H40" s="1" t="e">
        <f>IF(COUNTIF(#REF!,A40)=0,"Irrelevant",IF(COUNTIFS(A$1:A$661,"=" &amp; next_Revision_DocName(A40))&gt;0,"Revised",IF(D40="Withdrawn","Withdrawn","Counted")))</f>
        <v>#REF!</v>
      </c>
      <c r="I40" s="2">
        <f>COUNTIFS(F$1:F$501,F40,H$1:H$501,"Counted")</f>
        <v>0</v>
      </c>
      <c r="J40" s="2" t="s">
        <v>305</v>
      </c>
      <c r="K40" s="2" t="s">
        <v>315</v>
      </c>
      <c r="L40" s="1" t="s">
        <v>36</v>
      </c>
      <c r="M40" s="1">
        <f t="shared" si="4"/>
        <v>8</v>
      </c>
      <c r="N40" s="1">
        <v>3</v>
      </c>
    </row>
    <row r="41" spans="1:24">
      <c r="A41" s="7" t="s">
        <v>209</v>
      </c>
      <c r="B41" s="7" t="s">
        <v>210</v>
      </c>
      <c r="C41" s="7" t="s">
        <v>12</v>
      </c>
      <c r="D41" s="2" t="s">
        <v>1</v>
      </c>
      <c r="E41" s="9">
        <v>41610</v>
      </c>
      <c r="F41" s="2" t="s">
        <v>12</v>
      </c>
      <c r="H41" s="1" t="e">
        <f>IF(COUNTIF(#REF!,A41)=0,"Irrelevant",IF(COUNTIFS(A$1:A$661,"=" &amp; next_Revision_DocName(A41))&gt;0,"Revised",IF(D41="Withdrawn","Withdrawn","Counted")))</f>
        <v>#REF!</v>
      </c>
      <c r="I41" s="2">
        <f>COUNTIFS(F$1:F$501,F41,H$1:H$501,"Counted")</f>
        <v>0</v>
      </c>
      <c r="J41" s="2" t="s">
        <v>305</v>
      </c>
      <c r="L41" s="1" t="s">
        <v>36</v>
      </c>
      <c r="M41" s="1">
        <f t="shared" si="4"/>
        <v>8</v>
      </c>
      <c r="N41" s="1">
        <v>4</v>
      </c>
    </row>
    <row r="42" spans="1:24">
      <c r="A42" s="7" t="s">
        <v>318</v>
      </c>
      <c r="B42" s="7" t="s">
        <v>319</v>
      </c>
      <c r="C42" s="7" t="s">
        <v>16</v>
      </c>
      <c r="D42" s="2" t="s">
        <v>1</v>
      </c>
      <c r="E42" s="9">
        <v>41608</v>
      </c>
      <c r="F42" s="2" t="s">
        <v>16</v>
      </c>
      <c r="G42" s="11"/>
      <c r="H42" s="1" t="e">
        <f>IF(COUNTIF(#REF!,A42)=0,"Irrelevant",IF(COUNTIFS(A$1:A$661,"=" &amp; next_Revision_DocName(A42))&gt;0,"Revised",IF(D42="Withdrawn","Withdrawn","Counted")))</f>
        <v>#REF!</v>
      </c>
      <c r="I42" s="2">
        <f>COUNTIFS(F$1:F$501,F42,H$1:H$501,"Counted")</f>
        <v>0</v>
      </c>
      <c r="L42" s="1" t="s">
        <v>36</v>
      </c>
      <c r="M42" s="1">
        <f t="shared" si="4"/>
        <v>8</v>
      </c>
      <c r="N42" s="1">
        <v>5</v>
      </c>
    </row>
    <row r="43" spans="1:24">
      <c r="A43" s="7" t="s">
        <v>173</v>
      </c>
      <c r="B43" s="7" t="s">
        <v>174</v>
      </c>
      <c r="C43" s="7" t="s">
        <v>14</v>
      </c>
      <c r="D43" s="2" t="s">
        <v>1</v>
      </c>
      <c r="E43" s="9">
        <v>41609</v>
      </c>
      <c r="F43" s="2" t="s">
        <v>14</v>
      </c>
      <c r="H43" s="1" t="e">
        <f>IF(COUNTIF(#REF!,A43)=0,"Irrelevant",IF(COUNTIFS(A$1:A$661,"=" &amp; next_Revision_DocName(A43))&gt;0,"Revised",IF(D43="Withdrawn","Withdrawn","Counted")))</f>
        <v>#REF!</v>
      </c>
      <c r="I43" s="2">
        <f>COUNTIFS(F$1:F$501,F43,H$1:H$501,"Counted")</f>
        <v>0</v>
      </c>
      <c r="J43" s="2" t="s">
        <v>305</v>
      </c>
      <c r="L43" s="1" t="s">
        <v>36</v>
      </c>
      <c r="M43" s="1">
        <f t="shared" si="4"/>
        <v>8</v>
      </c>
      <c r="N43" s="1">
        <v>6</v>
      </c>
      <c r="P43" s="14"/>
      <c r="Q43" s="14"/>
      <c r="R43" s="14"/>
      <c r="S43" s="14"/>
      <c r="T43" s="14"/>
      <c r="U43" s="14"/>
      <c r="V43" s="14"/>
      <c r="W43" s="14"/>
      <c r="X43" s="14"/>
    </row>
    <row r="44" spans="1:24">
      <c r="A44" s="10" t="s">
        <v>233</v>
      </c>
      <c r="B44" s="7" t="s">
        <v>234</v>
      </c>
      <c r="C44" s="7" t="s">
        <v>0</v>
      </c>
      <c r="D44" s="2" t="s">
        <v>1</v>
      </c>
      <c r="E44" s="9">
        <v>41610</v>
      </c>
      <c r="F44" s="2" t="s">
        <v>13</v>
      </c>
      <c r="H44" s="1" t="e">
        <f>IF(COUNTIF(#REF!,A44)=0,"Irrelevant",IF(COUNTIFS(A$1:A$661,"=" &amp; next_Revision_DocName(A44))&gt;0,"Revised",IF(D44="Withdrawn","Withdrawn","Counted")))</f>
        <v>#REF!</v>
      </c>
      <c r="I44" s="2">
        <f>COUNTIFS(F$1:F$501,F44,H$1:H$501,"Counted")</f>
        <v>0</v>
      </c>
      <c r="J44" s="2" t="s">
        <v>308</v>
      </c>
      <c r="L44" s="1" t="s">
        <v>68</v>
      </c>
      <c r="M44" s="1">
        <f t="shared" si="4"/>
        <v>11</v>
      </c>
      <c r="N44" s="1">
        <v>1</v>
      </c>
      <c r="P44" s="14"/>
      <c r="Q44" s="14"/>
      <c r="R44" s="14"/>
      <c r="S44" s="14"/>
      <c r="T44" s="14"/>
      <c r="U44" s="14"/>
      <c r="V44" s="14"/>
      <c r="W44" s="14"/>
      <c r="X44" s="14"/>
    </row>
    <row r="45" spans="1:24">
      <c r="A45" s="10" t="s">
        <v>112</v>
      </c>
      <c r="B45" s="7" t="s">
        <v>113</v>
      </c>
      <c r="C45" s="7" t="s">
        <v>82</v>
      </c>
      <c r="D45" s="2" t="s">
        <v>1</v>
      </c>
      <c r="E45" s="9">
        <v>41607</v>
      </c>
      <c r="F45" s="2" t="s">
        <v>17</v>
      </c>
      <c r="H45" s="1" t="e">
        <f>IF(COUNTIF(#REF!,A45)=0,"Irrelevant",IF(COUNTIFS(A$1:A$661,"=" &amp; next_Revision_DocName(A45))&gt;0,"Revised",IF(D45="Withdrawn","Withdrawn","Counted")))</f>
        <v>#REF!</v>
      </c>
      <c r="I45" s="2">
        <f>COUNTIFS(F$1:F$501,F45,H$1:H$501,"Counted")</f>
        <v>0</v>
      </c>
      <c r="J45" s="2" t="s">
        <v>308</v>
      </c>
      <c r="L45" s="1" t="s">
        <v>68</v>
      </c>
      <c r="M45" s="1">
        <f t="shared" si="4"/>
        <v>11</v>
      </c>
      <c r="N45" s="1">
        <v>2</v>
      </c>
    </row>
    <row r="46" spans="1:24">
      <c r="A46" s="10" t="s">
        <v>118</v>
      </c>
      <c r="B46" s="7" t="s">
        <v>119</v>
      </c>
      <c r="C46" s="7" t="s">
        <v>17</v>
      </c>
      <c r="D46" s="2" t="s">
        <v>1</v>
      </c>
      <c r="E46" s="9">
        <v>41607</v>
      </c>
      <c r="F46" s="2" t="s">
        <v>17</v>
      </c>
      <c r="H46" s="1" t="e">
        <f>IF(COUNTIF(#REF!,A46)=0,"Irrelevant",IF(COUNTIFS(A$1:A$661,"=" &amp; next_Revision_DocName(A46))&gt;0,"Revised",IF(D46="Withdrawn","Withdrawn","Counted")))</f>
        <v>#REF!</v>
      </c>
      <c r="I46" s="2">
        <f>COUNTIFS(F$1:F$501,F46,H$1:H$501,"Counted")</f>
        <v>0</v>
      </c>
      <c r="J46" s="2" t="s">
        <v>292</v>
      </c>
      <c r="K46" s="2" t="s">
        <v>303</v>
      </c>
      <c r="L46" s="1" t="s">
        <v>68</v>
      </c>
      <c r="M46" s="1">
        <f t="shared" si="4"/>
        <v>11</v>
      </c>
      <c r="N46" s="2">
        <v>3</v>
      </c>
      <c r="P46" s="14"/>
      <c r="Q46" s="14"/>
      <c r="R46" s="14"/>
      <c r="S46" s="14"/>
      <c r="T46" s="14"/>
      <c r="U46" s="14"/>
      <c r="V46" s="14"/>
      <c r="W46" s="14"/>
      <c r="X46" s="14"/>
    </row>
    <row r="47" spans="1:24">
      <c r="A47" s="10" t="s">
        <v>235</v>
      </c>
      <c r="B47" s="7" t="s">
        <v>236</v>
      </c>
      <c r="C47" s="7" t="s">
        <v>0</v>
      </c>
      <c r="D47" s="2" t="s">
        <v>1</v>
      </c>
      <c r="E47" s="9">
        <v>41610</v>
      </c>
      <c r="F47" s="2" t="s">
        <v>13</v>
      </c>
      <c r="H47" s="1" t="e">
        <f>IF(COUNTIF(#REF!,A47)=0,"Irrelevant",IF(COUNTIFS(A$1:A$661,"=" &amp; next_Revision_DocName(A47))&gt;0,"Revised",IF(D47="Withdrawn","Withdrawn","Counted")))</f>
        <v>#REF!</v>
      </c>
      <c r="I47" s="2">
        <f>COUNTIFS(F$1:F$501,F47,H$1:H$501,"Counted")</f>
        <v>0</v>
      </c>
      <c r="J47" s="2" t="s">
        <v>292</v>
      </c>
      <c r="K47" s="2" t="s">
        <v>302</v>
      </c>
      <c r="L47" s="1" t="s">
        <v>68</v>
      </c>
      <c r="M47" s="1">
        <f t="shared" si="4"/>
        <v>11</v>
      </c>
      <c r="N47" s="1">
        <v>4</v>
      </c>
      <c r="P47" s="14"/>
      <c r="Q47" s="14"/>
      <c r="R47" s="14"/>
      <c r="S47" s="14"/>
      <c r="T47" s="14"/>
      <c r="U47" s="14"/>
      <c r="V47" s="14"/>
      <c r="W47" s="14"/>
      <c r="X47" s="14"/>
    </row>
    <row r="48" spans="1:24">
      <c r="A48" s="10" t="s">
        <v>277</v>
      </c>
      <c r="B48" s="7" t="s">
        <v>276</v>
      </c>
      <c r="C48" s="7" t="s">
        <v>2</v>
      </c>
      <c r="D48" s="2" t="s">
        <v>1</v>
      </c>
      <c r="E48" s="9">
        <v>41610</v>
      </c>
      <c r="F48" s="2" t="s">
        <v>294</v>
      </c>
      <c r="H48" s="1" t="e">
        <f>IF(COUNTIF(#REF!,A48)=0,"Irrelevant",IF(COUNTIFS(A$1:A$661,"=" &amp; next_Revision_DocName(A48))&gt;0,"Revised",IF(D48="Withdrawn","Withdrawn","Counted")))</f>
        <v>#REF!</v>
      </c>
      <c r="I48" s="2">
        <f>COUNTIFS(F$1:F$501,F48,H$1:H$501,"Counted")</f>
        <v>0</v>
      </c>
      <c r="J48" s="2" t="s">
        <v>292</v>
      </c>
      <c r="K48" s="2" t="s">
        <v>303</v>
      </c>
      <c r="L48" s="1" t="s">
        <v>68</v>
      </c>
      <c r="M48" s="1">
        <f t="shared" si="4"/>
        <v>11</v>
      </c>
      <c r="N48" s="2">
        <v>5</v>
      </c>
    </row>
    <row r="49" spans="1:14">
      <c r="A49" s="10" t="s">
        <v>211</v>
      </c>
      <c r="B49" s="7" t="s">
        <v>197</v>
      </c>
      <c r="C49" s="7" t="s">
        <v>198</v>
      </c>
      <c r="D49" s="2" t="s">
        <v>1</v>
      </c>
      <c r="E49" s="9">
        <v>41610</v>
      </c>
      <c r="F49" s="2" t="s">
        <v>76</v>
      </c>
      <c r="H49" s="1" t="e">
        <f>IF(COUNTIF(#REF!,A49)=0,"Irrelevant",IF(COUNTIFS(A$1:A$661,"=" &amp; next_Revision_DocName(A49))&gt;0,"Revised",IF(D49="Withdrawn","Withdrawn","Counted")))</f>
        <v>#REF!</v>
      </c>
      <c r="I49" s="2">
        <f>COUNTIFS(F$1:F$501,F49,H$1:H$501,"Counted")</f>
        <v>0</v>
      </c>
      <c r="J49" s="2" t="s">
        <v>292</v>
      </c>
      <c r="K49" s="2" t="s">
        <v>303</v>
      </c>
      <c r="L49" s="1" t="s">
        <v>68</v>
      </c>
      <c r="M49" s="1">
        <f t="shared" si="4"/>
        <v>11</v>
      </c>
      <c r="N49" s="1">
        <v>6</v>
      </c>
    </row>
    <row r="50" spans="1:14">
      <c r="A50" s="10" t="s">
        <v>196</v>
      </c>
      <c r="B50" s="7" t="s">
        <v>197</v>
      </c>
      <c r="C50" s="7" t="s">
        <v>198</v>
      </c>
      <c r="D50" s="2" t="s">
        <v>1</v>
      </c>
      <c r="E50" s="9">
        <v>41610</v>
      </c>
      <c r="F50" s="2" t="s">
        <v>76</v>
      </c>
      <c r="H50" s="1" t="e">
        <f>IF(COUNTIF(#REF!,A50)=0,"Irrelevant",IF(COUNTIFS(A$1:A$661,"=" &amp; next_Revision_DocName(A50))&gt;0,"Revised",IF(D50="Withdrawn","Withdrawn","Counted")))</f>
        <v>#REF!</v>
      </c>
      <c r="I50" s="2">
        <f>COUNTIFS(F$1:F$501,F50,H$1:H$501,"Counted")</f>
        <v>0</v>
      </c>
      <c r="J50" s="2" t="s">
        <v>292</v>
      </c>
      <c r="K50" s="2" t="s">
        <v>303</v>
      </c>
      <c r="L50" s="1" t="s">
        <v>68</v>
      </c>
      <c r="M50" s="1">
        <f t="shared" si="4"/>
        <v>11</v>
      </c>
      <c r="N50" s="1">
        <v>99</v>
      </c>
    </row>
    <row r="51" spans="1:14">
      <c r="A51" s="10" t="s">
        <v>275</v>
      </c>
      <c r="B51" s="7" t="s">
        <v>276</v>
      </c>
      <c r="C51" s="7" t="s">
        <v>2</v>
      </c>
      <c r="D51" s="2" t="s">
        <v>1</v>
      </c>
      <c r="E51" s="9">
        <v>41610</v>
      </c>
      <c r="F51" s="2" t="s">
        <v>294</v>
      </c>
      <c r="H51" s="1" t="e">
        <f>IF(COUNTIF(#REF!,A51)=0,"Irrelevant",IF(COUNTIFS(A$1:A$661,"=" &amp; next_Revision_DocName(A51))&gt;0,"Revised",IF(D51="Withdrawn","Withdrawn","Counted")))</f>
        <v>#REF!</v>
      </c>
      <c r="I51" s="2">
        <f>COUNTIFS(F$1:F$501,F51,H$1:H$501,"Counted")</f>
        <v>0</v>
      </c>
      <c r="J51" s="2" t="s">
        <v>292</v>
      </c>
      <c r="K51" s="2" t="s">
        <v>303</v>
      </c>
      <c r="L51" s="1" t="s">
        <v>68</v>
      </c>
      <c r="M51" s="1">
        <f t="shared" si="4"/>
        <v>11</v>
      </c>
      <c r="N51" s="2">
        <v>99</v>
      </c>
    </row>
    <row r="52" spans="1:14">
      <c r="A52" s="10" t="s">
        <v>114</v>
      </c>
      <c r="B52" s="7" t="s">
        <v>115</v>
      </c>
      <c r="C52" s="7" t="s">
        <v>82</v>
      </c>
      <c r="D52" s="2" t="s">
        <v>1</v>
      </c>
      <c r="E52" s="9">
        <v>41607</v>
      </c>
      <c r="F52" s="2" t="s">
        <v>17</v>
      </c>
      <c r="G52" s="11"/>
      <c r="H52" s="1" t="e">
        <f>IF(COUNTIF(#REF!,A52)=0,"Irrelevant",IF(COUNTIFS(A$1:A$661,"=" &amp; next_Revision_DocName(A52))&gt;0,"Revised",IF(D52="Withdrawn","Withdrawn","Counted")))</f>
        <v>#REF!</v>
      </c>
      <c r="I52" s="2">
        <f>COUNTIFS(F$1:F$501,F52,H$1:H$501,"Counted")</f>
        <v>0</v>
      </c>
      <c r="J52" s="2" t="s">
        <v>310</v>
      </c>
      <c r="L52" s="1" t="s">
        <v>257</v>
      </c>
      <c r="M52" s="1">
        <f t="shared" si="4"/>
        <v>12</v>
      </c>
      <c r="N52" s="1">
        <v>1</v>
      </c>
    </row>
    <row r="53" spans="1:14">
      <c r="A53" s="7" t="s">
        <v>241</v>
      </c>
      <c r="B53" s="7" t="s">
        <v>117</v>
      </c>
      <c r="C53" s="7" t="s">
        <v>17</v>
      </c>
      <c r="D53" s="2" t="s">
        <v>1</v>
      </c>
      <c r="E53" s="9">
        <v>41610</v>
      </c>
      <c r="F53" s="2" t="s">
        <v>17</v>
      </c>
      <c r="G53" s="11"/>
      <c r="H53" s="1" t="e">
        <f>IF(COUNTIF(#REF!,A53)=0,"Irrelevant",IF(COUNTIFS(A$1:A$661,"=" &amp; next_Revision_DocName(A53))&gt;0,"Revised",IF(D53="Withdrawn","Withdrawn","Counted")))</f>
        <v>#REF!</v>
      </c>
      <c r="I53" s="2">
        <f>COUNTIFS(F$1:F$501,F53,H$1:H$501,"Counted")</f>
        <v>0</v>
      </c>
      <c r="J53" s="2" t="s">
        <v>310</v>
      </c>
      <c r="L53" s="1" t="s">
        <v>257</v>
      </c>
      <c r="M53" s="1">
        <f t="shared" si="4"/>
        <v>12</v>
      </c>
      <c r="N53" s="1">
        <v>2</v>
      </c>
    </row>
    <row r="54" spans="1:14">
      <c r="A54" s="7" t="s">
        <v>124</v>
      </c>
      <c r="B54" s="7" t="s">
        <v>125</v>
      </c>
      <c r="C54" s="7" t="s">
        <v>126</v>
      </c>
      <c r="D54" s="2" t="s">
        <v>1</v>
      </c>
      <c r="E54" s="9">
        <v>41608</v>
      </c>
      <c r="F54" s="2" t="s">
        <v>253</v>
      </c>
      <c r="G54" s="11"/>
      <c r="H54" s="1" t="e">
        <f>IF(COUNTIF(#REF!,A54)=0,"Irrelevant",IF(COUNTIFS(A$1:A$661,"=" &amp; next_Revision_DocName(A54))&gt;0,"Revised",IF(D54="Withdrawn","Withdrawn","Counted")))</f>
        <v>#REF!</v>
      </c>
      <c r="I54" s="2">
        <f>COUNTIFS(F$1:F$501,F54,H$1:H$501,"Counted")</f>
        <v>0</v>
      </c>
      <c r="J54" s="2" t="s">
        <v>310</v>
      </c>
      <c r="L54" s="1" t="s">
        <v>257</v>
      </c>
      <c r="M54" s="1">
        <f t="shared" si="4"/>
        <v>12</v>
      </c>
      <c r="N54" s="1">
        <v>3</v>
      </c>
    </row>
    <row r="55" spans="1:14">
      <c r="A55" s="7" t="s">
        <v>221</v>
      </c>
      <c r="B55" s="7" t="s">
        <v>208</v>
      </c>
      <c r="C55" s="7" t="s">
        <v>11</v>
      </c>
      <c r="D55" s="2" t="s">
        <v>1</v>
      </c>
      <c r="E55" s="9">
        <v>41610</v>
      </c>
      <c r="F55" s="2" t="s">
        <v>22</v>
      </c>
      <c r="G55" s="11"/>
      <c r="H55" s="1" t="e">
        <f>IF(COUNTIF(#REF!,A55)=0,"Irrelevant",IF(COUNTIFS(A$1:A$661,"=" &amp; next_Revision_DocName(A55))&gt;0,"Revised",IF(D55="Withdrawn","Withdrawn","Counted")))</f>
        <v>#REF!</v>
      </c>
      <c r="I55" s="2">
        <f>COUNTIFS(F$1:F$501,F55,H$1:H$501,"Counted")</f>
        <v>0</v>
      </c>
      <c r="J55" s="2" t="s">
        <v>310</v>
      </c>
      <c r="L55" s="1" t="s">
        <v>257</v>
      </c>
      <c r="M55" s="1">
        <f t="shared" si="4"/>
        <v>12</v>
      </c>
      <c r="N55" s="1">
        <v>4</v>
      </c>
    </row>
    <row r="56" spans="1:14">
      <c r="A56" s="7" t="s">
        <v>106</v>
      </c>
      <c r="B56" s="7" t="s">
        <v>107</v>
      </c>
      <c r="C56" s="7" t="s">
        <v>108</v>
      </c>
      <c r="D56" s="2" t="s">
        <v>1</v>
      </c>
      <c r="E56" s="9">
        <v>41607</v>
      </c>
      <c r="F56" s="2" t="s">
        <v>13</v>
      </c>
      <c r="G56" s="11"/>
      <c r="H56" s="1" t="e">
        <f>IF(COUNTIF(#REF!,A56)=0,"Irrelevant",IF(COUNTIFS(A$1:A$661,"=" &amp; next_Revision_DocName(A56))&gt;0,"Revised",IF(D56="Withdrawn","Withdrawn","Counted")))</f>
        <v>#REF!</v>
      </c>
      <c r="I56" s="2">
        <f>COUNTIFS(F$1:F$501,F56,H$1:H$501,"Counted")</f>
        <v>0</v>
      </c>
      <c r="J56" s="2" t="s">
        <v>310</v>
      </c>
      <c r="L56" s="1" t="s">
        <v>257</v>
      </c>
      <c r="M56" s="1">
        <f t="shared" si="4"/>
        <v>12</v>
      </c>
      <c r="N56" s="2">
        <v>5</v>
      </c>
    </row>
    <row r="57" spans="1:14">
      <c r="A57" s="7" t="s">
        <v>80</v>
      </c>
      <c r="B57" s="7" t="s">
        <v>81</v>
      </c>
      <c r="C57" s="7" t="s">
        <v>82</v>
      </c>
      <c r="D57" s="2" t="s">
        <v>1</v>
      </c>
      <c r="E57" s="9"/>
      <c r="F57" s="2" t="s">
        <v>17</v>
      </c>
      <c r="G57" s="11" t="s">
        <v>317</v>
      </c>
      <c r="H57" s="1" t="e">
        <f>IF(COUNTIF(#REF!,A57)=0,"Irrelevant",IF(COUNTIFS(A$1:A$661,"=" &amp; next_Revision_DocName(A57))&gt;0,"Revised",IF(D57="Withdrawn","Withdrawn","Counted")))</f>
        <v>#REF!</v>
      </c>
      <c r="I57" s="2">
        <f>COUNTIFS(F$1:F$501,F57,H$1:H$501,"Counted")</f>
        <v>0</v>
      </c>
      <c r="J57" s="2" t="s">
        <v>310</v>
      </c>
      <c r="L57" s="1" t="s">
        <v>257</v>
      </c>
      <c r="M57" s="1">
        <f t="shared" si="4"/>
        <v>12</v>
      </c>
      <c r="N57" s="1">
        <v>6</v>
      </c>
    </row>
    <row r="58" spans="1:14">
      <c r="A58" s="7" t="s">
        <v>116</v>
      </c>
      <c r="B58" s="7" t="s">
        <v>117</v>
      </c>
      <c r="C58" s="7" t="s">
        <v>17</v>
      </c>
      <c r="D58" s="2" t="s">
        <v>1</v>
      </c>
      <c r="E58" s="9">
        <v>41607</v>
      </c>
      <c r="F58" s="2" t="s">
        <v>17</v>
      </c>
      <c r="G58" s="11"/>
      <c r="H58" s="1" t="e">
        <f>IF(COUNTIF(#REF!,A58)=0,"Irrelevant",IF(COUNTIFS(A$1:A$661,"=" &amp; next_Revision_DocName(A58))&gt;0,"Revised",IF(D58="Withdrawn","Withdrawn","Counted")))</f>
        <v>#REF!</v>
      </c>
      <c r="I58" s="2">
        <f>COUNTIFS(F$1:F$501,F58,H$1:H$501,"Counted")</f>
        <v>0</v>
      </c>
      <c r="J58" s="2" t="s">
        <v>310</v>
      </c>
      <c r="L58" s="1" t="s">
        <v>257</v>
      </c>
      <c r="M58" s="1">
        <f t="shared" si="4"/>
        <v>12</v>
      </c>
      <c r="N58" s="1">
        <v>99</v>
      </c>
    </row>
    <row r="59" spans="1:14">
      <c r="A59" s="7" t="s">
        <v>207</v>
      </c>
      <c r="B59" s="7" t="s">
        <v>208</v>
      </c>
      <c r="C59" s="7" t="s">
        <v>11</v>
      </c>
      <c r="D59" s="2" t="s">
        <v>1</v>
      </c>
      <c r="E59" s="9">
        <v>41610</v>
      </c>
      <c r="F59" s="2" t="s">
        <v>22</v>
      </c>
      <c r="G59" s="11"/>
      <c r="H59" s="1" t="e">
        <f>IF(COUNTIF(#REF!,A59)=0,"Irrelevant",IF(COUNTIFS(A$1:A$661,"=" &amp; next_Revision_DocName(A59))&gt;0,"Revised",IF(D59="Withdrawn","Withdrawn","Counted")))</f>
        <v>#REF!</v>
      </c>
      <c r="I59" s="2">
        <f>COUNTIFS(F$1:F$501,F59,H$1:H$501,"Counted")</f>
        <v>0</v>
      </c>
      <c r="J59" s="2" t="s">
        <v>310</v>
      </c>
      <c r="L59" s="1" t="s">
        <v>257</v>
      </c>
      <c r="M59" s="1">
        <f t="shared" si="4"/>
        <v>12</v>
      </c>
      <c r="N59" s="1">
        <v>99</v>
      </c>
    </row>
    <row r="60" spans="1:14">
      <c r="A60" s="7" t="s">
        <v>166</v>
      </c>
      <c r="B60" s="7" t="s">
        <v>167</v>
      </c>
      <c r="C60" s="7" t="s">
        <v>168</v>
      </c>
      <c r="D60" s="2" t="s">
        <v>1</v>
      </c>
      <c r="E60" s="9">
        <v>41609</v>
      </c>
      <c r="F60" s="2" t="s">
        <v>21</v>
      </c>
      <c r="G60" s="11"/>
      <c r="H60" s="1" t="e">
        <f>IF(COUNTIF(#REF!,A60)=0,"Irrelevant",IF(COUNTIFS(A$1:A$661,"=" &amp; next_Revision_DocName(A60))&gt;0,"Revised",IF(D60="Withdrawn","Withdrawn","Counted")))</f>
        <v>#REF!</v>
      </c>
      <c r="I60" s="2">
        <f>COUNTIFS(F$1:F$501,F60,H$1:H$501,"Counted")</f>
        <v>0</v>
      </c>
      <c r="J60" s="2" t="s">
        <v>292</v>
      </c>
      <c r="K60" s="2" t="s">
        <v>301</v>
      </c>
      <c r="L60" s="1" t="s">
        <v>258</v>
      </c>
      <c r="M60" s="1">
        <f t="shared" si="4"/>
        <v>13</v>
      </c>
      <c r="N60" s="1">
        <v>1</v>
      </c>
    </row>
    <row r="61" spans="1:14">
      <c r="A61" s="7" t="s">
        <v>222</v>
      </c>
      <c r="B61" s="7" t="s">
        <v>5</v>
      </c>
      <c r="C61" s="7" t="s">
        <v>0</v>
      </c>
      <c r="D61" s="2" t="s">
        <v>1</v>
      </c>
      <c r="E61" s="9">
        <v>41610</v>
      </c>
      <c r="F61" s="2" t="s">
        <v>13</v>
      </c>
      <c r="G61" s="11"/>
      <c r="H61" s="1" t="e">
        <f>IF(COUNTIF(#REF!,A61)=0,"Irrelevant",IF(COUNTIFS(A$1:A$661,"=" &amp; next_Revision_DocName(A61))&gt;0,"Revised",IF(D61="Withdrawn","Withdrawn","Counted")))</f>
        <v>#REF!</v>
      </c>
      <c r="I61" s="2">
        <f>COUNTIFS(F$1:F$501,F61,H$1:H$501,"Counted")</f>
        <v>0</v>
      </c>
      <c r="J61" s="2" t="s">
        <v>292</v>
      </c>
      <c r="K61" s="2" t="s">
        <v>301</v>
      </c>
      <c r="L61" s="1" t="s">
        <v>258</v>
      </c>
      <c r="M61" s="1">
        <f t="shared" si="4"/>
        <v>13</v>
      </c>
      <c r="N61" s="1">
        <v>2</v>
      </c>
    </row>
    <row r="62" spans="1:14">
      <c r="A62" s="7" t="s">
        <v>185</v>
      </c>
      <c r="B62" s="7" t="s">
        <v>186</v>
      </c>
      <c r="C62" s="7" t="s">
        <v>0</v>
      </c>
      <c r="D62" s="2" t="s">
        <v>1</v>
      </c>
      <c r="E62" s="9">
        <v>41610</v>
      </c>
      <c r="F62" s="2" t="s">
        <v>13</v>
      </c>
      <c r="G62" s="11"/>
      <c r="H62" s="1" t="e">
        <f>IF(COUNTIF(#REF!,A62)=0,"Irrelevant",IF(COUNTIFS(A$1:A$661,"=" &amp; next_Revision_DocName(A62))&gt;0,"Revised",IF(D62="Withdrawn","Withdrawn","Counted")))</f>
        <v>#REF!</v>
      </c>
      <c r="I62" s="2">
        <f>COUNTIFS(F$1:F$501,F62,H$1:H$501,"Counted")</f>
        <v>0</v>
      </c>
      <c r="J62" s="2" t="s">
        <v>292</v>
      </c>
      <c r="K62" s="2" t="s">
        <v>301</v>
      </c>
      <c r="L62" s="1" t="s">
        <v>258</v>
      </c>
      <c r="M62" s="1">
        <f t="shared" si="4"/>
        <v>13</v>
      </c>
      <c r="N62" s="1">
        <v>3</v>
      </c>
    </row>
    <row r="63" spans="1:14">
      <c r="A63" s="7" t="s">
        <v>187</v>
      </c>
      <c r="B63" s="7" t="s">
        <v>188</v>
      </c>
      <c r="C63" s="7" t="s">
        <v>0</v>
      </c>
      <c r="D63" s="2" t="s">
        <v>1</v>
      </c>
      <c r="E63" s="9">
        <v>41610</v>
      </c>
      <c r="F63" s="2" t="s">
        <v>13</v>
      </c>
      <c r="G63" s="11"/>
      <c r="H63" s="1" t="e">
        <f>IF(COUNTIF(#REF!,A63)=0,"Irrelevant",IF(COUNTIFS(A$1:A$661,"=" &amp; next_Revision_DocName(A63))&gt;0,"Revised",IF(D63="Withdrawn","Withdrawn","Counted")))</f>
        <v>#REF!</v>
      </c>
      <c r="I63" s="2">
        <f>COUNTIFS(F$1:F$501,F63,H$1:H$501,"Counted")</f>
        <v>0</v>
      </c>
      <c r="J63" s="2" t="s">
        <v>292</v>
      </c>
      <c r="K63" s="2" t="s">
        <v>301</v>
      </c>
      <c r="L63" s="1" t="s">
        <v>258</v>
      </c>
      <c r="M63" s="1">
        <f t="shared" si="4"/>
        <v>13</v>
      </c>
      <c r="N63" s="1">
        <v>4</v>
      </c>
    </row>
    <row r="64" spans="1:14">
      <c r="A64" s="7" t="s">
        <v>199</v>
      </c>
      <c r="B64" s="7" t="s">
        <v>200</v>
      </c>
      <c r="C64" s="7" t="s">
        <v>201</v>
      </c>
      <c r="D64" s="2" t="s">
        <v>1</v>
      </c>
      <c r="E64" s="9">
        <v>41610</v>
      </c>
      <c r="F64" s="2" t="s">
        <v>13</v>
      </c>
      <c r="G64" s="11"/>
      <c r="H64" s="1" t="e">
        <f>IF(COUNTIF(#REF!,A64)=0,"Irrelevant",IF(COUNTIFS(A$1:A$661,"=" &amp; next_Revision_DocName(A64))&gt;0,"Revised",IF(D64="Withdrawn","Withdrawn","Counted")))</f>
        <v>#REF!</v>
      </c>
      <c r="I64" s="2">
        <f>COUNTIFS(F$1:F$501,F64,H$1:H$501,"Counted")</f>
        <v>0</v>
      </c>
      <c r="J64" s="2" t="s">
        <v>292</v>
      </c>
      <c r="K64" s="2" t="s">
        <v>301</v>
      </c>
      <c r="L64" s="1" t="s">
        <v>258</v>
      </c>
      <c r="M64" s="1">
        <f t="shared" si="4"/>
        <v>13</v>
      </c>
      <c r="N64" s="1">
        <v>5</v>
      </c>
    </row>
    <row r="65" spans="1:14">
      <c r="A65" s="7" t="s">
        <v>217</v>
      </c>
      <c r="B65" s="7" t="s">
        <v>218</v>
      </c>
      <c r="C65" s="7" t="s">
        <v>0</v>
      </c>
      <c r="D65" s="2" t="s">
        <v>1</v>
      </c>
      <c r="E65" s="9">
        <v>41610</v>
      </c>
      <c r="F65" s="2" t="s">
        <v>13</v>
      </c>
      <c r="G65" s="11"/>
      <c r="H65" s="1" t="e">
        <f>IF(COUNTIF(#REF!,A65)=0,"Irrelevant",IF(COUNTIFS(A$1:A$661,"=" &amp; next_Revision_DocName(A65))&gt;0,"Revised",IF(D65="Withdrawn","Withdrawn","Counted")))</f>
        <v>#REF!</v>
      </c>
      <c r="I65" s="2">
        <f>COUNTIFS(F$1:F$501,F65,H$1:H$501,"Counted")</f>
        <v>0</v>
      </c>
      <c r="J65" s="2" t="s">
        <v>292</v>
      </c>
      <c r="K65" s="2" t="s">
        <v>301</v>
      </c>
      <c r="L65" s="1" t="s">
        <v>258</v>
      </c>
      <c r="M65" s="1">
        <f t="shared" si="4"/>
        <v>13</v>
      </c>
      <c r="N65" s="1">
        <v>6</v>
      </c>
    </row>
    <row r="66" spans="1:14">
      <c r="A66" s="7" t="s">
        <v>122</v>
      </c>
      <c r="B66" s="7" t="s">
        <v>123</v>
      </c>
      <c r="C66" s="7" t="s">
        <v>17</v>
      </c>
      <c r="D66" s="2" t="s">
        <v>1</v>
      </c>
      <c r="E66" s="9">
        <v>41607</v>
      </c>
      <c r="F66" s="2" t="s">
        <v>17</v>
      </c>
      <c r="H66" s="1" t="e">
        <f>IF(COUNTIF(#REF!,A66)=0,"Irrelevant",IF(COUNTIFS(A$1:A$661,"=" &amp; next_Revision_DocName(A66))&gt;0,"Revised",IF(D66="Withdrawn","Withdrawn","Counted")))</f>
        <v>#REF!</v>
      </c>
      <c r="I66" s="2">
        <f>COUNTIFS(F$1:F$501,F66,H$1:H$501,"Counted")</f>
        <v>0</v>
      </c>
      <c r="J66" s="2" t="s">
        <v>292</v>
      </c>
      <c r="K66" s="2" t="s">
        <v>296</v>
      </c>
      <c r="L66" s="1" t="s">
        <v>40</v>
      </c>
      <c r="M66" s="1">
        <f t="shared" ref="M66:M97" si="5">VLOOKUP(L66,P$4:Q$24,2,FALSE)</f>
        <v>15</v>
      </c>
      <c r="N66" s="1">
        <v>1</v>
      </c>
    </row>
    <row r="67" spans="1:14">
      <c r="A67" s="7" t="s">
        <v>150</v>
      </c>
      <c r="B67" s="7" t="s">
        <v>151</v>
      </c>
      <c r="C67" s="7" t="s">
        <v>8</v>
      </c>
      <c r="D67" s="2" t="s">
        <v>1</v>
      </c>
      <c r="E67" s="9">
        <v>41608</v>
      </c>
      <c r="F67" s="2" t="s">
        <v>17</v>
      </c>
      <c r="H67" s="1" t="e">
        <f>IF(COUNTIF(#REF!,A67)=0,"Irrelevant",IF(COUNTIFS(A$1:A$661,"=" &amp; next_Revision_DocName(A67))&gt;0,"Revised",IF(D67="Withdrawn","Withdrawn","Counted")))</f>
        <v>#REF!</v>
      </c>
      <c r="I67" s="2">
        <f>COUNTIFS(F$1:F$501,F67,H$1:H$501,"Counted")</f>
        <v>0</v>
      </c>
      <c r="J67" s="2" t="s">
        <v>292</v>
      </c>
      <c r="K67" s="2" t="s">
        <v>296</v>
      </c>
      <c r="L67" s="1" t="s">
        <v>40</v>
      </c>
      <c r="M67" s="1">
        <f t="shared" si="5"/>
        <v>15</v>
      </c>
      <c r="N67" s="1">
        <v>2</v>
      </c>
    </row>
    <row r="68" spans="1:14">
      <c r="A68" s="7" t="s">
        <v>239</v>
      </c>
      <c r="B68" s="7" t="s">
        <v>240</v>
      </c>
      <c r="C68" s="7" t="s">
        <v>8</v>
      </c>
      <c r="D68" s="2" t="s">
        <v>1</v>
      </c>
      <c r="E68" s="9">
        <v>41610</v>
      </c>
      <c r="F68" s="2" t="s">
        <v>17</v>
      </c>
      <c r="H68" s="1" t="e">
        <f>IF(COUNTIF(#REF!,A68)=0,"Irrelevant",IF(COUNTIFS(A$1:A$661,"=" &amp; next_Revision_DocName(A68))&gt;0,"Revised",IF(D68="Withdrawn","Withdrawn","Counted")))</f>
        <v>#REF!</v>
      </c>
      <c r="I68" s="2">
        <f>COUNTIFS(F$1:F$501,F68,H$1:H$501,"Counted")</f>
        <v>0</v>
      </c>
      <c r="J68" s="2" t="s">
        <v>292</v>
      </c>
      <c r="K68" s="2" t="s">
        <v>296</v>
      </c>
      <c r="L68" s="1" t="s">
        <v>40</v>
      </c>
      <c r="M68" s="1">
        <f t="shared" si="5"/>
        <v>15</v>
      </c>
      <c r="N68" s="1">
        <v>3</v>
      </c>
    </row>
    <row r="69" spans="1:14">
      <c r="A69" s="7" t="s">
        <v>282</v>
      </c>
      <c r="B69" s="7" t="s">
        <v>283</v>
      </c>
      <c r="C69" s="7" t="s">
        <v>2</v>
      </c>
      <c r="D69" s="2" t="s">
        <v>1</v>
      </c>
      <c r="E69" s="9">
        <v>41610</v>
      </c>
      <c r="F69" s="2" t="s">
        <v>294</v>
      </c>
      <c r="H69" s="1" t="e">
        <f>IF(COUNTIF(#REF!,A69)=0,"Irrelevant",IF(COUNTIFS(A$1:A$661,"=" &amp; next_Revision_DocName(A69))&gt;0,"Revised",IF(D69="Withdrawn","Withdrawn","Counted")))</f>
        <v>#REF!</v>
      </c>
      <c r="I69" s="2">
        <f>COUNTIFS(F$1:F$501,F69,H$1:H$501,"Counted")</f>
        <v>0</v>
      </c>
      <c r="J69" s="2" t="s">
        <v>292</v>
      </c>
      <c r="K69" s="2" t="s">
        <v>296</v>
      </c>
      <c r="L69" s="1" t="s">
        <v>40</v>
      </c>
      <c r="M69" s="1">
        <f t="shared" si="5"/>
        <v>15</v>
      </c>
      <c r="N69" s="1">
        <v>4</v>
      </c>
    </row>
    <row r="70" spans="1:14">
      <c r="A70" s="7" t="s">
        <v>160</v>
      </c>
      <c r="B70" s="7" t="s">
        <v>161</v>
      </c>
      <c r="C70" s="7" t="s">
        <v>3</v>
      </c>
      <c r="D70" s="2" t="s">
        <v>1</v>
      </c>
      <c r="E70" s="9">
        <v>41609</v>
      </c>
      <c r="F70" s="2" t="s">
        <v>3</v>
      </c>
      <c r="H70" s="1" t="e">
        <f>IF(COUNTIF(#REF!,A70)=0,"Irrelevant",IF(COUNTIFS(A$1:A$661,"=" &amp; next_Revision_DocName(A70))&gt;0,"Revised",IF(D70="Withdrawn","Withdrawn","Counted")))</f>
        <v>#REF!</v>
      </c>
      <c r="I70" s="2">
        <f>COUNTIFS(F$1:F$501,F70,H$1:H$501,"Counted")</f>
        <v>0</v>
      </c>
      <c r="J70" s="2" t="s">
        <v>292</v>
      </c>
      <c r="K70" s="2" t="s">
        <v>296</v>
      </c>
      <c r="L70" s="1" t="s">
        <v>40</v>
      </c>
      <c r="M70" s="1">
        <f t="shared" si="5"/>
        <v>15</v>
      </c>
      <c r="N70" s="1">
        <v>5</v>
      </c>
    </row>
    <row r="71" spans="1:14">
      <c r="A71" s="7" t="s">
        <v>171</v>
      </c>
      <c r="B71" s="7" t="s">
        <v>172</v>
      </c>
      <c r="C71" s="7" t="s">
        <v>14</v>
      </c>
      <c r="D71" s="2" t="s">
        <v>1</v>
      </c>
      <c r="E71" s="9">
        <v>41609</v>
      </c>
      <c r="F71" s="2" t="s">
        <v>14</v>
      </c>
      <c r="H71" s="1" t="e">
        <f>IF(COUNTIF(#REF!,A71)=0,"Irrelevant",IF(COUNTIFS(A$1:A$661,"=" &amp; next_Revision_DocName(A71))&gt;0,"Revised",IF(D71="Withdrawn","Withdrawn","Counted")))</f>
        <v>#REF!</v>
      </c>
      <c r="I71" s="2">
        <f>COUNTIFS(F$1:F$501,F71,H$1:H$501,"Counted")</f>
        <v>0</v>
      </c>
      <c r="J71" s="2" t="s">
        <v>292</v>
      </c>
      <c r="K71" s="2" t="s">
        <v>302</v>
      </c>
      <c r="L71" s="1" t="s">
        <v>41</v>
      </c>
      <c r="M71" s="1">
        <f t="shared" si="5"/>
        <v>16</v>
      </c>
      <c r="N71" s="1">
        <v>1</v>
      </c>
    </row>
    <row r="72" spans="1:14">
      <c r="A72" s="7" t="s">
        <v>230</v>
      </c>
      <c r="B72" s="7" t="s">
        <v>231</v>
      </c>
      <c r="C72" s="7" t="s">
        <v>232</v>
      </c>
      <c r="D72" s="2" t="s">
        <v>1</v>
      </c>
      <c r="E72" s="9">
        <v>41610</v>
      </c>
      <c r="F72" s="2" t="s">
        <v>316</v>
      </c>
      <c r="H72" s="1" t="e">
        <f>IF(COUNTIF(#REF!,A72)=0,"Irrelevant",IF(COUNTIFS(A$1:A$661,"=" &amp; next_Revision_DocName(A72))&gt;0,"Revised",IF(D72="Withdrawn","Withdrawn","Counted")))</f>
        <v>#REF!</v>
      </c>
      <c r="I72" s="2">
        <f>COUNTIFS(F$1:F$501,F72,H$1:H$501,"Counted")</f>
        <v>0</v>
      </c>
      <c r="J72" s="2" t="s">
        <v>292</v>
      </c>
      <c r="K72" s="2" t="s">
        <v>303</v>
      </c>
      <c r="L72" s="1" t="s">
        <v>41</v>
      </c>
      <c r="M72" s="1">
        <f t="shared" si="5"/>
        <v>16</v>
      </c>
      <c r="N72" s="1">
        <v>2</v>
      </c>
    </row>
    <row r="73" spans="1:14">
      <c r="A73" s="7" t="s">
        <v>181</v>
      </c>
      <c r="B73" s="7" t="s">
        <v>182</v>
      </c>
      <c r="C73" s="7" t="s">
        <v>4</v>
      </c>
      <c r="D73" s="2" t="s">
        <v>1</v>
      </c>
      <c r="E73" s="9">
        <v>41609</v>
      </c>
      <c r="F73" s="2" t="s">
        <v>4</v>
      </c>
      <c r="H73" s="1" t="e">
        <f>IF(COUNTIF(#REF!,A73)=0,"Irrelevant",IF(COUNTIFS(A$1:A$661,"=" &amp; next_Revision_DocName(A73))&gt;0,"Revised",IF(D73="Withdrawn","Withdrawn","Counted")))</f>
        <v>#REF!</v>
      </c>
      <c r="I73" s="2">
        <f>COUNTIFS(F$1:F$501,F73,H$1:H$501,"Counted")</f>
        <v>0</v>
      </c>
      <c r="J73" s="2" t="s">
        <v>292</v>
      </c>
      <c r="K73" s="2" t="s">
        <v>312</v>
      </c>
      <c r="L73" s="1" t="s">
        <v>41</v>
      </c>
      <c r="M73" s="1">
        <f t="shared" si="5"/>
        <v>16</v>
      </c>
      <c r="N73" s="1">
        <v>3</v>
      </c>
    </row>
    <row r="74" spans="1:14">
      <c r="A74" s="7" t="s">
        <v>183</v>
      </c>
      <c r="B74" s="7" t="s">
        <v>184</v>
      </c>
      <c r="C74" s="7" t="s">
        <v>4</v>
      </c>
      <c r="D74" s="2" t="s">
        <v>1</v>
      </c>
      <c r="E74" s="9">
        <v>41609</v>
      </c>
      <c r="F74" s="2" t="s">
        <v>4</v>
      </c>
      <c r="H74" s="1" t="e">
        <f>IF(COUNTIF(#REF!,A74)=0,"Irrelevant",IF(COUNTIFS(A$1:A$661,"=" &amp; next_Revision_DocName(A74))&gt;0,"Revised",IF(D74="Withdrawn","Withdrawn","Counted")))</f>
        <v>#REF!</v>
      </c>
      <c r="I74" s="2">
        <f>COUNTIFS(F$1:F$501,F74,H$1:H$501,"Counted")</f>
        <v>0</v>
      </c>
      <c r="J74" s="2" t="s">
        <v>292</v>
      </c>
      <c r="K74" s="2" t="s">
        <v>312</v>
      </c>
      <c r="L74" s="1" t="s">
        <v>41</v>
      </c>
      <c r="M74" s="1">
        <f t="shared" si="5"/>
        <v>16</v>
      </c>
      <c r="N74" s="1">
        <v>4</v>
      </c>
    </row>
    <row r="75" spans="1:14">
      <c r="A75" s="7" t="s">
        <v>223</v>
      </c>
      <c r="B75" s="7" t="s">
        <v>224</v>
      </c>
      <c r="C75" s="7" t="s">
        <v>0</v>
      </c>
      <c r="D75" s="2" t="s">
        <v>1</v>
      </c>
      <c r="E75" s="9">
        <v>41610</v>
      </c>
      <c r="F75" s="2" t="s">
        <v>13</v>
      </c>
      <c r="H75" s="1" t="e">
        <f>IF(COUNTIF(#REF!,A75)=0,"Irrelevant",IF(COUNTIFS(A$1:A$661,"=" &amp; next_Revision_DocName(A75))&gt;0,"Revised",IF(D75="Withdrawn","Withdrawn","Counted")))</f>
        <v>#REF!</v>
      </c>
      <c r="I75" s="2">
        <f>COUNTIFS(F$1:F$501,F75,H$1:H$501,"Counted")</f>
        <v>0</v>
      </c>
      <c r="J75" s="2" t="s">
        <v>292</v>
      </c>
      <c r="K75" s="2" t="s">
        <v>302</v>
      </c>
      <c r="L75" s="1" t="s">
        <v>41</v>
      </c>
      <c r="M75" s="1">
        <f t="shared" si="5"/>
        <v>16</v>
      </c>
      <c r="N75" s="1">
        <v>5</v>
      </c>
    </row>
    <row r="76" spans="1:14">
      <c r="A76" s="7" t="s">
        <v>225</v>
      </c>
      <c r="B76" s="7" t="s">
        <v>226</v>
      </c>
      <c r="C76" s="7" t="s">
        <v>0</v>
      </c>
      <c r="D76" s="2" t="s">
        <v>1</v>
      </c>
      <c r="E76" s="9">
        <v>41610</v>
      </c>
      <c r="F76" s="2" t="s">
        <v>13</v>
      </c>
      <c r="H76" s="1" t="e">
        <f>IF(COUNTIF(#REF!,A76)=0,"Irrelevant",IF(COUNTIFS(A$1:A$661,"=" &amp; next_Revision_DocName(A76))&gt;0,"Revised",IF(D76="Withdrawn","Withdrawn","Counted")))</f>
        <v>#REF!</v>
      </c>
      <c r="I76" s="2">
        <f>COUNTIFS(F$1:F$501,F76,H$1:H$501,"Counted")</f>
        <v>0</v>
      </c>
      <c r="J76" s="2" t="s">
        <v>292</v>
      </c>
      <c r="K76" s="2" t="s">
        <v>302</v>
      </c>
      <c r="L76" s="1" t="s">
        <v>41</v>
      </c>
      <c r="M76" s="1">
        <f t="shared" si="5"/>
        <v>16</v>
      </c>
      <c r="N76" s="1">
        <v>6</v>
      </c>
    </row>
    <row r="77" spans="1:14">
      <c r="A77" s="7" t="s">
        <v>265</v>
      </c>
      <c r="B77" s="7" t="s">
        <v>266</v>
      </c>
      <c r="C77" s="7" t="s">
        <v>267</v>
      </c>
      <c r="D77" s="2" t="s">
        <v>1</v>
      </c>
      <c r="E77" s="9">
        <v>41610</v>
      </c>
      <c r="F77" s="2" t="s">
        <v>20</v>
      </c>
      <c r="H77" s="1" t="e">
        <f>IF(COUNTIF(#REF!,A77)=0,"Irrelevant",IF(COUNTIFS(A$1:A$661,"=" &amp; next_Revision_DocName(A77))&gt;0,"Revised",IF(D77="Withdrawn","Withdrawn","Counted")))</f>
        <v>#REF!</v>
      </c>
      <c r="I77" s="2">
        <f>COUNTIFS(F$1:F$501,F77,H$1:H$501,"Counted")</f>
        <v>0</v>
      </c>
      <c r="J77" s="2" t="s">
        <v>292</v>
      </c>
      <c r="K77" s="2" t="s">
        <v>302</v>
      </c>
      <c r="L77" s="1" t="s">
        <v>259</v>
      </c>
      <c r="M77" s="1">
        <f t="shared" si="5"/>
        <v>18</v>
      </c>
      <c r="N77" s="2">
        <v>1</v>
      </c>
    </row>
    <row r="78" spans="1:14">
      <c r="A78" s="7" t="s">
        <v>250</v>
      </c>
      <c r="B78" s="7" t="s">
        <v>251</v>
      </c>
      <c r="C78" s="7" t="s">
        <v>17</v>
      </c>
      <c r="D78" s="2" t="s">
        <v>1</v>
      </c>
      <c r="E78" s="9">
        <v>41610</v>
      </c>
      <c r="F78" s="2" t="s">
        <v>17</v>
      </c>
      <c r="H78" s="1" t="e">
        <f>IF(COUNTIF(#REF!,A78)=0,"Irrelevant",IF(COUNTIFS(A$1:A$661,"=" &amp; next_Revision_DocName(A78))&gt;0,"Revised",IF(D78="Withdrawn","Withdrawn","Counted")))</f>
        <v>#REF!</v>
      </c>
      <c r="I78" s="2">
        <f>COUNTIFS(F$1:F$501,F78,H$1:H$501,"Counted")</f>
        <v>0</v>
      </c>
      <c r="J78" s="2" t="s">
        <v>292</v>
      </c>
      <c r="K78" s="2" t="s">
        <v>303</v>
      </c>
      <c r="L78" s="1" t="s">
        <v>259</v>
      </c>
      <c r="M78" s="1">
        <f t="shared" si="5"/>
        <v>18</v>
      </c>
      <c r="N78" s="2">
        <v>2</v>
      </c>
    </row>
    <row r="79" spans="1:14">
      <c r="A79" s="7" t="s">
        <v>280</v>
      </c>
      <c r="B79" s="7" t="s">
        <v>281</v>
      </c>
      <c r="C79" s="7" t="s">
        <v>2</v>
      </c>
      <c r="D79" s="2" t="s">
        <v>1</v>
      </c>
      <c r="E79" s="9">
        <v>41610</v>
      </c>
      <c r="F79" s="2" t="s">
        <v>294</v>
      </c>
      <c r="H79" s="1" t="e">
        <f>IF(COUNTIF(#REF!,A79)=0,"Irrelevant",IF(COUNTIFS(A$1:A$661,"=" &amp; next_Revision_DocName(A79))&gt;0,"Revised",IF(D79="Withdrawn","Withdrawn","Counted")))</f>
        <v>#REF!</v>
      </c>
      <c r="I79" s="2">
        <f>COUNTIFS(F$1:F$501,F79,H$1:H$501,"Counted")</f>
        <v>0</v>
      </c>
      <c r="J79" s="2" t="s">
        <v>292</v>
      </c>
      <c r="K79" s="2" t="s">
        <v>303</v>
      </c>
      <c r="L79" s="1" t="s">
        <v>259</v>
      </c>
      <c r="M79" s="1">
        <f t="shared" si="5"/>
        <v>18</v>
      </c>
      <c r="N79" s="2">
        <v>3</v>
      </c>
    </row>
    <row r="80" spans="1:14">
      <c r="A80" s="7" t="s">
        <v>120</v>
      </c>
      <c r="B80" s="7" t="s">
        <v>121</v>
      </c>
      <c r="C80" s="7" t="s">
        <v>17</v>
      </c>
      <c r="D80" s="2" t="s">
        <v>1</v>
      </c>
      <c r="E80" s="9">
        <v>41607</v>
      </c>
      <c r="F80" s="2" t="s">
        <v>17</v>
      </c>
      <c r="H80" s="1" t="e">
        <f>IF(COUNTIF(#REF!,A80)=0,"Irrelevant",IF(COUNTIFS(A$1:A$661,"=" &amp; next_Revision_DocName(A80))&gt;0,"Revised",IF(D80="Withdrawn","Withdrawn","Counted")))</f>
        <v>#REF!</v>
      </c>
      <c r="I80" s="2">
        <f>COUNTIFS(F$1:F$501,F80,H$1:H$501,"Counted")</f>
        <v>0</v>
      </c>
      <c r="J80" s="2" t="s">
        <v>292</v>
      </c>
      <c r="K80" s="2" t="s">
        <v>298</v>
      </c>
      <c r="L80" s="1" t="s">
        <v>259</v>
      </c>
      <c r="M80" s="1">
        <f t="shared" si="5"/>
        <v>18</v>
      </c>
      <c r="N80" s="1">
        <v>4</v>
      </c>
    </row>
    <row r="81" spans="1:14">
      <c r="A81" s="7" t="s">
        <v>105</v>
      </c>
      <c r="B81" s="7" t="s">
        <v>92</v>
      </c>
      <c r="C81" s="7" t="s">
        <v>0</v>
      </c>
      <c r="D81" s="2" t="s">
        <v>1</v>
      </c>
      <c r="E81" s="9">
        <v>41607</v>
      </c>
      <c r="F81" s="2" t="s">
        <v>13</v>
      </c>
      <c r="H81" s="1" t="e">
        <f>IF(COUNTIF(#REF!,A81)=0,"Irrelevant",IF(COUNTIFS(A$1:A$661,"=" &amp; next_Revision_DocName(A81))&gt;0,"Revised",IF(D81="Withdrawn","Withdrawn","Counted")))</f>
        <v>#REF!</v>
      </c>
      <c r="I81" s="2">
        <f>COUNTIFS(F$1:F$501,F81,H$1:H$501,"Counted")</f>
        <v>0</v>
      </c>
      <c r="J81" s="2" t="s">
        <v>292</v>
      </c>
      <c r="K81" s="2" t="s">
        <v>298</v>
      </c>
      <c r="L81" s="1" t="s">
        <v>259</v>
      </c>
      <c r="M81" s="1">
        <f t="shared" si="5"/>
        <v>18</v>
      </c>
      <c r="N81" s="1">
        <v>5</v>
      </c>
    </row>
    <row r="82" spans="1:14">
      <c r="A82" s="7" t="s">
        <v>194</v>
      </c>
      <c r="B82" s="7" t="s">
        <v>195</v>
      </c>
      <c r="C82" s="7" t="s">
        <v>108</v>
      </c>
      <c r="D82" s="2" t="s">
        <v>1</v>
      </c>
      <c r="E82" s="9">
        <v>41610</v>
      </c>
      <c r="F82" s="2" t="s">
        <v>13</v>
      </c>
      <c r="H82" s="1" t="e">
        <f>IF(COUNTIF(#REF!,A82)=0,"Irrelevant",IF(COUNTIFS(A$1:A$661,"=" &amp; next_Revision_DocName(A82))&gt;0,"Revised",IF(D82="Withdrawn","Withdrawn","Counted")))</f>
        <v>#REF!</v>
      </c>
      <c r="I82" s="2">
        <f>COUNTIFS(F$1:F$501,F82,H$1:H$501,"Counted")</f>
        <v>0</v>
      </c>
      <c r="J82" s="2" t="s">
        <v>292</v>
      </c>
      <c r="K82" s="2" t="s">
        <v>298</v>
      </c>
      <c r="L82" s="1" t="s">
        <v>259</v>
      </c>
      <c r="M82" s="1">
        <f t="shared" si="5"/>
        <v>18</v>
      </c>
      <c r="N82" s="1">
        <v>6</v>
      </c>
    </row>
    <row r="83" spans="1:14">
      <c r="A83" s="7" t="s">
        <v>91</v>
      </c>
      <c r="B83" s="7" t="s">
        <v>92</v>
      </c>
      <c r="C83" s="7" t="s">
        <v>0</v>
      </c>
      <c r="D83" s="2" t="s">
        <v>1</v>
      </c>
      <c r="E83" s="9">
        <v>41600</v>
      </c>
      <c r="F83" s="2" t="s">
        <v>13</v>
      </c>
      <c r="H83" s="1" t="e">
        <f>IF(COUNTIF(#REF!,A83)=0,"Irrelevant",IF(COUNTIFS(A$1:A$661,"=" &amp; next_Revision_DocName(A83))&gt;0,"Revised",IF(D83="Withdrawn","Withdrawn","Counted")))</f>
        <v>#REF!</v>
      </c>
      <c r="I83" s="2">
        <f>COUNTIFS(F$1:F$501,F83,H$1:H$501,"Counted")</f>
        <v>0</v>
      </c>
      <c r="J83" s="2" t="s">
        <v>292</v>
      </c>
      <c r="K83" s="2" t="s">
        <v>298</v>
      </c>
      <c r="L83" s="1" t="s">
        <v>259</v>
      </c>
      <c r="M83" s="1">
        <f t="shared" si="5"/>
        <v>18</v>
      </c>
      <c r="N83" s="1">
        <v>99</v>
      </c>
    </row>
    <row r="84" spans="1:14">
      <c r="A84" s="7" t="s">
        <v>136</v>
      </c>
      <c r="B84" s="7" t="s">
        <v>137</v>
      </c>
      <c r="C84" s="7" t="s">
        <v>138</v>
      </c>
      <c r="D84" s="2" t="s">
        <v>1</v>
      </c>
      <c r="E84" s="9">
        <v>41608</v>
      </c>
      <c r="F84" s="2" t="s">
        <v>18</v>
      </c>
      <c r="H84" s="1" t="e">
        <f>IF(COUNTIF(#REF!,A84)=0,"Irrelevant",IF(COUNTIFS(A$1:A$661,"=" &amp; next_Revision_DocName(A84))&gt;0,"Revised",IF(D84="Withdrawn","Withdrawn","Counted")))</f>
        <v>#REF!</v>
      </c>
      <c r="I84" s="2">
        <f>COUNTIFS(F$1:F$501,F84,H$1:H$501,"Counted")</f>
        <v>0</v>
      </c>
      <c r="J84" s="2" t="s">
        <v>292</v>
      </c>
      <c r="K84" s="2" t="s">
        <v>297</v>
      </c>
      <c r="L84" s="1" t="s">
        <v>71</v>
      </c>
      <c r="M84" s="1">
        <f t="shared" si="5"/>
        <v>19</v>
      </c>
      <c r="N84" s="1">
        <v>1</v>
      </c>
    </row>
    <row r="85" spans="1:14">
      <c r="A85" s="7" t="s">
        <v>139</v>
      </c>
      <c r="B85" s="7" t="s">
        <v>140</v>
      </c>
      <c r="C85" s="7" t="s">
        <v>138</v>
      </c>
      <c r="D85" s="2" t="s">
        <v>1</v>
      </c>
      <c r="E85" s="9">
        <v>41608</v>
      </c>
      <c r="F85" s="2" t="s">
        <v>18</v>
      </c>
      <c r="H85" s="1" t="e">
        <f>IF(COUNTIF(#REF!,A85)=0,"Irrelevant",IF(COUNTIFS(A$1:A$661,"=" &amp; next_Revision_DocName(A85))&gt;0,"Revised",IF(D85="Withdrawn","Withdrawn","Counted")))</f>
        <v>#REF!</v>
      </c>
      <c r="I85" s="2">
        <f>COUNTIFS(F$1:F$501,F85,H$1:H$501,"Counted")</f>
        <v>0</v>
      </c>
      <c r="J85" s="2" t="s">
        <v>292</v>
      </c>
      <c r="K85" s="2" t="s">
        <v>297</v>
      </c>
      <c r="L85" s="1" t="s">
        <v>71</v>
      </c>
      <c r="M85" s="1">
        <f t="shared" si="5"/>
        <v>19</v>
      </c>
      <c r="N85" s="1">
        <v>2</v>
      </c>
    </row>
    <row r="86" spans="1:14">
      <c r="A86" s="7" t="s">
        <v>141</v>
      </c>
      <c r="B86" s="7" t="s">
        <v>142</v>
      </c>
      <c r="C86" s="7" t="s">
        <v>143</v>
      </c>
      <c r="D86" s="2" t="s">
        <v>1</v>
      </c>
      <c r="E86" s="9">
        <v>41608</v>
      </c>
      <c r="F86" s="2" t="s">
        <v>18</v>
      </c>
      <c r="H86" s="1" t="e">
        <f>IF(COUNTIF(#REF!,A86)=0,"Irrelevant",IF(COUNTIFS(A$1:A$661,"=" &amp; next_Revision_DocName(A86))&gt;0,"Revised",IF(D86="Withdrawn","Withdrawn","Counted")))</f>
        <v>#REF!</v>
      </c>
      <c r="I86" s="2">
        <f>COUNTIFS(F$1:F$501,F86,H$1:H$501,"Counted")</f>
        <v>0</v>
      </c>
      <c r="J86" s="2" t="s">
        <v>292</v>
      </c>
      <c r="K86" s="2" t="s">
        <v>297</v>
      </c>
      <c r="L86" s="1" t="s">
        <v>71</v>
      </c>
      <c r="M86" s="1">
        <f t="shared" si="5"/>
        <v>19</v>
      </c>
      <c r="N86" s="1">
        <v>3</v>
      </c>
    </row>
    <row r="87" spans="1:14">
      <c r="A87" s="7" t="s">
        <v>144</v>
      </c>
      <c r="B87" s="7" t="s">
        <v>145</v>
      </c>
      <c r="C87" s="7" t="s">
        <v>143</v>
      </c>
      <c r="D87" s="2" t="s">
        <v>1</v>
      </c>
      <c r="E87" s="9">
        <v>41608</v>
      </c>
      <c r="F87" s="2" t="s">
        <v>18</v>
      </c>
      <c r="H87" s="1" t="e">
        <f>IF(COUNTIF(#REF!,A87)=0,"Irrelevant",IF(COUNTIFS(A$1:A$661,"=" &amp; next_Revision_DocName(A87))&gt;0,"Revised",IF(D87="Withdrawn","Withdrawn","Counted")))</f>
        <v>#REF!</v>
      </c>
      <c r="I87" s="2">
        <f>COUNTIFS(F$1:F$501,F87,H$1:H$501,"Counted")</f>
        <v>0</v>
      </c>
      <c r="J87" s="2" t="s">
        <v>292</v>
      </c>
      <c r="K87" s="2" t="s">
        <v>297</v>
      </c>
      <c r="L87" s="1" t="s">
        <v>71</v>
      </c>
      <c r="M87" s="1">
        <f t="shared" si="5"/>
        <v>19</v>
      </c>
      <c r="N87" s="1">
        <v>4</v>
      </c>
    </row>
    <row r="88" spans="1:14">
      <c r="A88" s="7" t="s">
        <v>162</v>
      </c>
      <c r="B88" s="7" t="s">
        <v>163</v>
      </c>
      <c r="C88" s="7" t="s">
        <v>3</v>
      </c>
      <c r="D88" s="2" t="s">
        <v>1</v>
      </c>
      <c r="E88" s="9">
        <v>41609</v>
      </c>
      <c r="F88" s="2" t="s">
        <v>3</v>
      </c>
      <c r="H88" s="1" t="e">
        <f>IF(COUNTIF(#REF!,A88)=0,"Irrelevant",IF(COUNTIFS(A$1:A$661,"=" &amp; next_Revision_DocName(A88))&gt;0,"Revised",IF(D88="Withdrawn","Withdrawn","Counted")))</f>
        <v>#REF!</v>
      </c>
      <c r="I88" s="2">
        <f>COUNTIFS(F$1:F$501,F88,H$1:H$501,"Counted")</f>
        <v>0</v>
      </c>
      <c r="J88" s="2" t="s">
        <v>292</v>
      </c>
      <c r="K88" s="2" t="s">
        <v>297</v>
      </c>
      <c r="L88" s="1" t="s">
        <v>71</v>
      </c>
      <c r="M88" s="1">
        <f t="shared" si="5"/>
        <v>19</v>
      </c>
      <c r="N88" s="1">
        <v>5</v>
      </c>
    </row>
    <row r="89" spans="1:14">
      <c r="A89" s="7" t="s">
        <v>98</v>
      </c>
      <c r="B89" s="7" t="s">
        <v>99</v>
      </c>
      <c r="C89" s="7" t="s">
        <v>100</v>
      </c>
      <c r="D89" s="2" t="s">
        <v>1</v>
      </c>
      <c r="E89" s="9">
        <v>41605</v>
      </c>
      <c r="F89" s="2" t="s">
        <v>21</v>
      </c>
      <c r="H89" s="1" t="e">
        <f>IF(COUNTIF(#REF!,A89)=0,"Irrelevant",IF(COUNTIFS(A$1:A$661,"=" &amp; next_Revision_DocName(A89))&gt;0,"Revised",IF(D89="Withdrawn","Withdrawn","Counted")))</f>
        <v>#REF!</v>
      </c>
      <c r="I89" s="2">
        <f>COUNTIFS(F$1:F$501,F89,H$1:H$501,"Counted")</f>
        <v>0</v>
      </c>
      <c r="J89" s="2" t="s">
        <v>292</v>
      </c>
      <c r="K89" s="2" t="s">
        <v>302</v>
      </c>
      <c r="L89" s="1" t="s">
        <v>71</v>
      </c>
      <c r="M89" s="1">
        <f t="shared" si="5"/>
        <v>19</v>
      </c>
      <c r="N89" s="1">
        <v>6</v>
      </c>
    </row>
    <row r="90" spans="1:14">
      <c r="A90" s="7" t="s">
        <v>169</v>
      </c>
      <c r="B90" s="7" t="s">
        <v>170</v>
      </c>
      <c r="C90" s="7" t="s">
        <v>10</v>
      </c>
      <c r="D90" s="2" t="s">
        <v>1</v>
      </c>
      <c r="E90" s="9">
        <v>41609</v>
      </c>
      <c r="F90" s="2" t="s">
        <v>21</v>
      </c>
      <c r="H90" s="1" t="e">
        <f>IF(COUNTIF(#REF!,A90)=0,"Irrelevant",IF(COUNTIFS(A$1:A$661,"=" &amp; next_Revision_DocName(A90))&gt;0,"Revised",IF(D90="Withdrawn","Withdrawn","Counted")))</f>
        <v>#REF!</v>
      </c>
      <c r="I90" s="2">
        <f>COUNTIFS(F$1:F$501,F90,H$1:H$501,"Counted")</f>
        <v>0</v>
      </c>
      <c r="J90" s="2" t="s">
        <v>292</v>
      </c>
      <c r="K90" s="2" t="s">
        <v>302</v>
      </c>
      <c r="L90" s="1" t="s">
        <v>71</v>
      </c>
      <c r="M90" s="1">
        <f t="shared" si="5"/>
        <v>19</v>
      </c>
      <c r="N90" s="1">
        <v>7</v>
      </c>
    </row>
    <row r="91" spans="1:14">
      <c r="A91" s="7" t="s">
        <v>263</v>
      </c>
      <c r="B91" s="7" t="s">
        <v>264</v>
      </c>
      <c r="C91" s="7" t="s">
        <v>10</v>
      </c>
      <c r="D91" s="2" t="s">
        <v>1</v>
      </c>
      <c r="E91" s="9">
        <v>41610</v>
      </c>
      <c r="F91" s="2" t="s">
        <v>21</v>
      </c>
      <c r="H91" s="1" t="e">
        <f>IF(COUNTIF(#REF!,A91)=0,"Irrelevant",IF(COUNTIFS(A$1:A$661,"=" &amp; next_Revision_DocName(A91))&gt;0,"Revised",IF(D91="Withdrawn","Withdrawn","Counted")))</f>
        <v>#REF!</v>
      </c>
      <c r="I91" s="2">
        <f>COUNTIFS(F$1:F$501,F91,H$1:H$501,"Counted")</f>
        <v>0</v>
      </c>
      <c r="J91" s="2" t="s">
        <v>292</v>
      </c>
      <c r="K91" s="2" t="s">
        <v>302</v>
      </c>
      <c r="L91" s="1" t="s">
        <v>71</v>
      </c>
      <c r="M91" s="1">
        <f t="shared" si="5"/>
        <v>19</v>
      </c>
      <c r="N91" s="2">
        <v>8</v>
      </c>
    </row>
    <row r="92" spans="1:14">
      <c r="A92" s="7" t="s">
        <v>178</v>
      </c>
      <c r="B92" s="7" t="s">
        <v>179</v>
      </c>
      <c r="C92" s="7" t="s">
        <v>180</v>
      </c>
      <c r="D92" s="2" t="s">
        <v>1</v>
      </c>
      <c r="E92" s="9">
        <v>41609</v>
      </c>
      <c r="F92" s="2" t="s">
        <v>13</v>
      </c>
      <c r="G92" s="11"/>
      <c r="H92" s="1" t="e">
        <f>IF(COUNTIF(#REF!,A92)=0,"Irrelevant",IF(COUNTIFS(A$1:A$661,"=" &amp; next_Revision_DocName(A92))&gt;0,"Revised",IF(D92="Withdrawn","Withdrawn","Counted")))</f>
        <v>#REF!</v>
      </c>
      <c r="I92" s="2">
        <f>COUNTIFS(F$1:F$501,F92,H$1:H$501,"Counted")</f>
        <v>0</v>
      </c>
      <c r="J92" s="2" t="s">
        <v>292</v>
      </c>
      <c r="K92" s="2" t="s">
        <v>300</v>
      </c>
      <c r="L92" s="1" t="s">
        <v>67</v>
      </c>
      <c r="M92" s="1">
        <f t="shared" si="5"/>
        <v>20</v>
      </c>
      <c r="N92" s="1">
        <v>1</v>
      </c>
    </row>
    <row r="93" spans="1:14">
      <c r="A93" s="7" t="s">
        <v>242</v>
      </c>
      <c r="B93" s="7" t="s">
        <v>243</v>
      </c>
      <c r="C93" s="7" t="s">
        <v>180</v>
      </c>
      <c r="D93" s="2" t="s">
        <v>1</v>
      </c>
      <c r="E93" s="9">
        <v>41610</v>
      </c>
      <c r="F93" s="2" t="s">
        <v>13</v>
      </c>
      <c r="G93" s="11"/>
      <c r="H93" s="1" t="e">
        <f>IF(COUNTIF(#REF!,A93)=0,"Irrelevant",IF(COUNTIFS(A$1:A$661,"=" &amp; next_Revision_DocName(A93))&gt;0,"Revised",IF(D93="Withdrawn","Withdrawn","Counted")))</f>
        <v>#REF!</v>
      </c>
      <c r="I93" s="2">
        <f>COUNTIFS(F$1:F$501,F93,H$1:H$501,"Counted")</f>
        <v>0</v>
      </c>
      <c r="J93" s="2" t="s">
        <v>292</v>
      </c>
      <c r="K93" s="2" t="s">
        <v>300</v>
      </c>
      <c r="L93" s="1" t="s">
        <v>67</v>
      </c>
      <c r="M93" s="1">
        <f t="shared" si="5"/>
        <v>20</v>
      </c>
      <c r="N93" s="1">
        <v>2</v>
      </c>
    </row>
    <row r="94" spans="1:14">
      <c r="A94" s="7" t="s">
        <v>244</v>
      </c>
      <c r="B94" s="7" t="s">
        <v>245</v>
      </c>
      <c r="C94" s="7" t="s">
        <v>180</v>
      </c>
      <c r="D94" s="2" t="s">
        <v>1</v>
      </c>
      <c r="E94" s="9">
        <v>41610</v>
      </c>
      <c r="F94" s="2" t="s">
        <v>13</v>
      </c>
      <c r="G94" s="11"/>
      <c r="H94" s="1" t="e">
        <f>IF(COUNTIF(#REF!,A94)=0,"Irrelevant",IF(COUNTIFS(A$1:A$661,"=" &amp; next_Revision_DocName(A94))&gt;0,"Revised",IF(D94="Withdrawn","Withdrawn","Counted")))</f>
        <v>#REF!</v>
      </c>
      <c r="I94" s="2">
        <f>COUNTIFS(F$1:F$501,F94,H$1:H$501,"Counted")</f>
        <v>0</v>
      </c>
      <c r="J94" s="2" t="s">
        <v>292</v>
      </c>
      <c r="K94" s="2" t="s">
        <v>300</v>
      </c>
      <c r="L94" s="1" t="s">
        <v>67</v>
      </c>
      <c r="M94" s="1">
        <f t="shared" si="5"/>
        <v>20</v>
      </c>
      <c r="N94" s="1">
        <v>3</v>
      </c>
    </row>
    <row r="95" spans="1:14">
      <c r="A95" s="7" t="s">
        <v>87</v>
      </c>
      <c r="B95" s="7" t="s">
        <v>88</v>
      </c>
      <c r="C95" s="7" t="s">
        <v>9</v>
      </c>
      <c r="D95" s="2" t="s">
        <v>1</v>
      </c>
      <c r="E95" s="9">
        <v>41596</v>
      </c>
      <c r="F95" s="2" t="s">
        <v>20</v>
      </c>
      <c r="H95" s="1" t="e">
        <f>IF(COUNTIF(#REF!,A95)=0,"Irrelevant",IF(COUNTIFS(A$1:A$661,"=" &amp; next_Revision_DocName(A95))&gt;0,"Revised",IF(D95="Withdrawn","Withdrawn","Counted")))</f>
        <v>#REF!</v>
      </c>
      <c r="I95" s="2">
        <f>COUNTIFS(F$1:F$501,F95,H$1:H$501,"Counted")</f>
        <v>0</v>
      </c>
      <c r="J95" s="2" t="s">
        <v>309</v>
      </c>
      <c r="L95" s="1" t="s">
        <v>44</v>
      </c>
      <c r="M95" s="1">
        <f t="shared" si="5"/>
        <v>21</v>
      </c>
      <c r="N95" s="1">
        <v>1</v>
      </c>
    </row>
    <row r="96" spans="1:14">
      <c r="A96" s="7" t="s">
        <v>146</v>
      </c>
      <c r="B96" s="7" t="s">
        <v>147</v>
      </c>
      <c r="C96" s="7" t="s">
        <v>143</v>
      </c>
      <c r="D96" s="2" t="s">
        <v>1</v>
      </c>
      <c r="E96" s="9">
        <v>41608</v>
      </c>
      <c r="F96" s="2" t="s">
        <v>18</v>
      </c>
      <c r="H96" s="1" t="e">
        <f>IF(COUNTIF(#REF!,A96)=0,"Irrelevant",IF(COUNTIFS(A$1:A$661,"=" &amp; next_Revision_DocName(A96))&gt;0,"Revised",IF(D96="Withdrawn","Withdrawn","Counted")))</f>
        <v>#REF!</v>
      </c>
      <c r="I96" s="2">
        <f>COUNTIFS(F$1:F$501,F96,H$1:H$501,"Counted")</f>
        <v>0</v>
      </c>
      <c r="J96" s="2" t="s">
        <v>309</v>
      </c>
      <c r="L96" s="1" t="s">
        <v>44</v>
      </c>
      <c r="M96" s="1">
        <f t="shared" si="5"/>
        <v>21</v>
      </c>
      <c r="N96" s="1">
        <v>2</v>
      </c>
    </row>
    <row r="97" spans="1:14">
      <c r="A97" s="7" t="s">
        <v>148</v>
      </c>
      <c r="B97" s="7" t="s">
        <v>149</v>
      </c>
      <c r="C97" s="7" t="s">
        <v>143</v>
      </c>
      <c r="D97" s="2" t="s">
        <v>1</v>
      </c>
      <c r="E97" s="9">
        <v>41608</v>
      </c>
      <c r="F97" s="2" t="s">
        <v>18</v>
      </c>
      <c r="H97" s="1" t="e">
        <f>IF(COUNTIF(#REF!,A97)=0,"Irrelevant",IF(COUNTIFS(A$1:A$661,"=" &amp; next_Revision_DocName(A97))&gt;0,"Revised",IF(D97="Withdrawn","Withdrawn","Counted")))</f>
        <v>#REF!</v>
      </c>
      <c r="I97" s="2">
        <f>COUNTIFS(F$1:F$501,F97,H$1:H$501,"Counted")</f>
        <v>0</v>
      </c>
      <c r="J97" s="2" t="s">
        <v>309</v>
      </c>
      <c r="L97" s="1" t="s">
        <v>44</v>
      </c>
      <c r="M97" s="1">
        <f t="shared" si="5"/>
        <v>21</v>
      </c>
      <c r="N97" s="1">
        <v>3</v>
      </c>
    </row>
    <row r="98" spans="1:14">
      <c r="A98" s="7" t="s">
        <v>285</v>
      </c>
      <c r="B98" s="7" t="s">
        <v>286</v>
      </c>
      <c r="C98" s="7" t="s">
        <v>287</v>
      </c>
      <c r="D98" s="2" t="s">
        <v>1</v>
      </c>
      <c r="E98" s="9">
        <v>41611</v>
      </c>
      <c r="F98" s="2" t="s">
        <v>287</v>
      </c>
      <c r="G98" s="11" t="s">
        <v>317</v>
      </c>
      <c r="H98" s="1" t="e">
        <f>IF(COUNTIF(#REF!,A98)=0,"Irrelevant",IF(COUNTIFS(A$1:A$661,"=" &amp; next_Revision_DocName(A98))&gt;0,"Revised",IF(D98="Withdrawn","Withdrawn","Counted")))</f>
        <v>#REF!</v>
      </c>
      <c r="I98" s="2">
        <f>COUNTIFS(F$1:F$501,F98,H$1:H$501,"Counted")</f>
        <v>0</v>
      </c>
      <c r="J98" s="2" t="s">
        <v>309</v>
      </c>
      <c r="L98" s="1" t="s">
        <v>44</v>
      </c>
      <c r="M98" s="1">
        <f t="shared" ref="M98:M100" si="6">VLOOKUP(L98,P$4:Q$24,2,FALSE)</f>
        <v>21</v>
      </c>
      <c r="N98" s="2">
        <v>4</v>
      </c>
    </row>
    <row r="99" spans="1:14">
      <c r="A99" s="7" t="s">
        <v>288</v>
      </c>
      <c r="B99" s="7" t="s">
        <v>289</v>
      </c>
      <c r="C99" s="7" t="s">
        <v>7</v>
      </c>
      <c r="D99" s="2" t="s">
        <v>1</v>
      </c>
      <c r="E99" s="9">
        <v>41611</v>
      </c>
      <c r="F99" s="2" t="s">
        <v>295</v>
      </c>
      <c r="G99" s="11" t="s">
        <v>317</v>
      </c>
      <c r="H99" s="1" t="e">
        <f>IF(COUNTIF(#REF!,A99)=0,"Irrelevant",IF(COUNTIFS(A$1:A$661,"=" &amp; next_Revision_DocName(A99))&gt;0,"Revised",IF(D99="Withdrawn","Withdrawn","Counted")))</f>
        <v>#REF!</v>
      </c>
      <c r="I99" s="2">
        <f>COUNTIFS(F$1:F$501,F99,H$1:H$501,"Counted")</f>
        <v>0</v>
      </c>
      <c r="J99" s="2" t="s">
        <v>292</v>
      </c>
      <c r="K99" s="2" t="s">
        <v>313</v>
      </c>
      <c r="L99" s="1" t="s">
        <v>44</v>
      </c>
      <c r="M99" s="1">
        <f t="shared" si="6"/>
        <v>21</v>
      </c>
      <c r="N99" s="2">
        <v>5</v>
      </c>
    </row>
    <row r="100" spans="1:14">
      <c r="A100" s="7" t="s">
        <v>290</v>
      </c>
      <c r="B100" s="7" t="s">
        <v>291</v>
      </c>
      <c r="C100" s="7" t="s">
        <v>7</v>
      </c>
      <c r="D100" s="2" t="s">
        <v>1</v>
      </c>
      <c r="E100" s="9">
        <v>41611</v>
      </c>
      <c r="F100" s="2" t="s">
        <v>295</v>
      </c>
      <c r="G100" s="11" t="s">
        <v>317</v>
      </c>
      <c r="H100" s="1" t="e">
        <f>IF(COUNTIF(#REF!,A100)=0,"Irrelevant",IF(COUNTIFS(A$1:A$661,"=" &amp; next_Revision_DocName(A100))&gt;0,"Revised",IF(D100="Withdrawn","Withdrawn","Counted")))</f>
        <v>#REF!</v>
      </c>
      <c r="I100" s="2">
        <f>COUNTIFS(F$1:F$501,F100,H$1:H$501,"Counted")</f>
        <v>0</v>
      </c>
      <c r="J100" s="2" t="s">
        <v>292</v>
      </c>
      <c r="K100" s="2" t="s">
        <v>313</v>
      </c>
      <c r="L100" s="1" t="s">
        <v>44</v>
      </c>
      <c r="M100" s="1">
        <f t="shared" si="6"/>
        <v>21</v>
      </c>
      <c r="N100" s="2">
        <v>6</v>
      </c>
    </row>
    <row r="101" spans="1:14">
      <c r="E101" s="9"/>
    </row>
    <row r="102" spans="1:14">
      <c r="E102" s="9"/>
    </row>
    <row r="103" spans="1:14">
      <c r="E103" s="9"/>
    </row>
    <row r="104" spans="1:14">
      <c r="E104" s="9"/>
    </row>
    <row r="105" spans="1:14">
      <c r="E105" s="9"/>
    </row>
    <row r="106" spans="1:14">
      <c r="E106" s="9"/>
    </row>
    <row r="107" spans="1:14">
      <c r="E107" s="9"/>
    </row>
    <row r="108" spans="1:14">
      <c r="E108" s="9"/>
    </row>
    <row r="109" spans="1:14">
      <c r="E109" s="9"/>
    </row>
    <row r="110" spans="1:14">
      <c r="E110" s="9"/>
    </row>
    <row r="111" spans="1:14">
      <c r="E111" s="9"/>
    </row>
    <row r="112" spans="1:14">
      <c r="E112" s="9"/>
    </row>
    <row r="113" spans="5:5">
      <c r="E113" s="9"/>
    </row>
    <row r="114" spans="5:5">
      <c r="E114" s="9"/>
    </row>
    <row r="115" spans="5:5">
      <c r="E115" s="9"/>
    </row>
    <row r="116" spans="5:5">
      <c r="E116" s="9"/>
    </row>
    <row r="117" spans="5:5">
      <c r="E117" s="9"/>
    </row>
    <row r="118" spans="5:5">
      <c r="E118" s="9"/>
    </row>
    <row r="119" spans="5:5">
      <c r="E119" s="9"/>
    </row>
    <row r="120" spans="5:5">
      <c r="E120" s="9"/>
    </row>
    <row r="121" spans="5:5">
      <c r="E121" s="9"/>
    </row>
    <row r="122" spans="5:5">
      <c r="E122" s="9"/>
    </row>
    <row r="123" spans="5:5">
      <c r="E123" s="9"/>
    </row>
    <row r="124" spans="5:5">
      <c r="E124" s="9"/>
    </row>
    <row r="125" spans="5:5">
      <c r="E125" s="9"/>
    </row>
    <row r="126" spans="5:5">
      <c r="E126" s="9"/>
    </row>
    <row r="127" spans="5:5">
      <c r="E127" s="9"/>
    </row>
    <row r="128" spans="5:5">
      <c r="E128" s="9"/>
    </row>
    <row r="129" spans="5:5">
      <c r="E129" s="9"/>
    </row>
    <row r="130" spans="5:5">
      <c r="E130" s="9"/>
    </row>
    <row r="131" spans="5:5">
      <c r="E131" s="9"/>
    </row>
    <row r="132" spans="5:5">
      <c r="E132" s="9"/>
    </row>
    <row r="133" spans="5:5">
      <c r="E133" s="9"/>
    </row>
    <row r="134" spans="5:5">
      <c r="E134" s="9"/>
    </row>
    <row r="135" spans="5:5">
      <c r="E135" s="9"/>
    </row>
    <row r="136" spans="5:5">
      <c r="E136" s="9"/>
    </row>
    <row r="137" spans="5:5">
      <c r="E137" s="9"/>
    </row>
    <row r="138" spans="5:5">
      <c r="E138" s="9"/>
    </row>
    <row r="139" spans="5:5">
      <c r="E139" s="9"/>
    </row>
    <row r="140" spans="5:5">
      <c r="E140" s="9"/>
    </row>
    <row r="141" spans="5:5">
      <c r="E141" s="9"/>
    </row>
    <row r="142" spans="5:5">
      <c r="E142" s="9"/>
    </row>
    <row r="143" spans="5:5">
      <c r="E143" s="9"/>
    </row>
    <row r="144" spans="5:5">
      <c r="E144" s="9"/>
    </row>
    <row r="145" spans="5:5">
      <c r="E145" s="9"/>
    </row>
    <row r="146" spans="5:5">
      <c r="E146" s="9"/>
    </row>
    <row r="147" spans="5:5">
      <c r="E147" s="9"/>
    </row>
    <row r="148" spans="5:5">
      <c r="E148" s="9"/>
    </row>
    <row r="149" spans="5:5">
      <c r="E149" s="9"/>
    </row>
    <row r="150" spans="5:5">
      <c r="E150" s="9"/>
    </row>
    <row r="151" spans="5:5">
      <c r="E151" s="9"/>
    </row>
    <row r="152" spans="5:5">
      <c r="E152" s="9"/>
    </row>
    <row r="153" spans="5:5">
      <c r="E153" s="9"/>
    </row>
    <row r="154" spans="5:5">
      <c r="E154" s="9"/>
    </row>
    <row r="155" spans="5:5">
      <c r="E155" s="9"/>
    </row>
    <row r="156" spans="5:5">
      <c r="E156" s="9"/>
    </row>
    <row r="157" spans="5:5">
      <c r="E157" s="9"/>
    </row>
    <row r="158" spans="5:5">
      <c r="E158" s="9"/>
    </row>
    <row r="159" spans="5:5">
      <c r="E159" s="9"/>
    </row>
    <row r="160" spans="5:5">
      <c r="E160" s="9"/>
    </row>
    <row r="161" spans="5:5">
      <c r="E161" s="9"/>
    </row>
    <row r="162" spans="5:5">
      <c r="E162" s="9"/>
    </row>
    <row r="163" spans="5:5">
      <c r="E163" s="9"/>
    </row>
    <row r="164" spans="5:5">
      <c r="E164" s="9"/>
    </row>
    <row r="165" spans="5:5">
      <c r="E165" s="9"/>
    </row>
    <row r="166" spans="5:5">
      <c r="E166" s="9"/>
    </row>
    <row r="167" spans="5:5">
      <c r="E167" s="9"/>
    </row>
    <row r="168" spans="5:5">
      <c r="E168" s="9"/>
    </row>
    <row r="169" spans="5:5">
      <c r="E169" s="9"/>
    </row>
    <row r="170" spans="5:5">
      <c r="E170" s="9"/>
    </row>
    <row r="171" spans="5:5">
      <c r="E171" s="9"/>
    </row>
    <row r="172" spans="5:5">
      <c r="E172" s="9"/>
    </row>
    <row r="173" spans="5:5">
      <c r="E173" s="9"/>
    </row>
    <row r="174" spans="5:5">
      <c r="E174" s="9"/>
    </row>
    <row r="175" spans="5:5">
      <c r="E175" s="9"/>
    </row>
    <row r="176" spans="5:5">
      <c r="E176" s="9"/>
    </row>
    <row r="177" spans="5:5">
      <c r="E177" s="9"/>
    </row>
    <row r="178" spans="5:5">
      <c r="E178" s="9"/>
    </row>
    <row r="179" spans="5:5">
      <c r="E179" s="9"/>
    </row>
    <row r="180" spans="5:5">
      <c r="E180" s="9"/>
    </row>
    <row r="181" spans="5:5">
      <c r="E181" s="9"/>
    </row>
    <row r="182" spans="5:5">
      <c r="E182" s="9"/>
    </row>
    <row r="183" spans="5:5">
      <c r="E183" s="9"/>
    </row>
    <row r="184" spans="5:5">
      <c r="E184" s="9"/>
    </row>
    <row r="185" spans="5:5">
      <c r="E185" s="9"/>
    </row>
    <row r="186" spans="5:5">
      <c r="E186" s="9"/>
    </row>
    <row r="187" spans="5:5">
      <c r="E187" s="9"/>
    </row>
    <row r="188" spans="5:5">
      <c r="E188" s="9"/>
    </row>
    <row r="189" spans="5:5">
      <c r="E189" s="9"/>
    </row>
    <row r="190" spans="5:5">
      <c r="E190" s="9"/>
    </row>
    <row r="191" spans="5:5">
      <c r="E191" s="9"/>
    </row>
    <row r="192" spans="5:5">
      <c r="E192" s="9"/>
    </row>
    <row r="193" spans="3:5">
      <c r="E193" s="9"/>
    </row>
    <row r="194" spans="3:5">
      <c r="E194" s="9"/>
    </row>
    <row r="195" spans="3:5">
      <c r="E195" s="9"/>
    </row>
    <row r="196" spans="3:5">
      <c r="E196" s="9"/>
    </row>
    <row r="197" spans="3:5">
      <c r="E197" s="9"/>
    </row>
    <row r="198" spans="3:5">
      <c r="E198" s="9"/>
    </row>
    <row r="199" spans="3:5">
      <c r="E199" s="9"/>
    </row>
    <row r="200" spans="3:5">
      <c r="E200" s="9"/>
    </row>
    <row r="201" spans="3:5">
      <c r="E201" s="9"/>
    </row>
    <row r="202" spans="3:5">
      <c r="E202" s="9"/>
    </row>
    <row r="203" spans="3:5">
      <c r="E203" s="9"/>
    </row>
    <row r="204" spans="3:5">
      <c r="E204" s="9"/>
    </row>
    <row r="205" spans="3:5">
      <c r="E205" s="9"/>
    </row>
    <row r="206" spans="3:5">
      <c r="E206" s="9"/>
    </row>
    <row r="207" spans="3:5">
      <c r="C207" s="2"/>
      <c r="E207" s="9"/>
    </row>
    <row r="208" spans="3:5">
      <c r="C208" s="2"/>
      <c r="E208" s="9"/>
    </row>
    <row r="209" spans="3:5">
      <c r="C209" s="2"/>
      <c r="E209" s="9"/>
    </row>
    <row r="210" spans="3:5">
      <c r="C210" s="2"/>
      <c r="E210" s="9"/>
    </row>
    <row r="211" spans="3:5">
      <c r="C211" s="2"/>
      <c r="E211" s="9"/>
    </row>
    <row r="212" spans="3:5">
      <c r="C212" s="2"/>
      <c r="E212" s="9"/>
    </row>
    <row r="213" spans="3:5">
      <c r="C213" s="2"/>
      <c r="E213" s="9"/>
    </row>
    <row r="214" spans="3:5">
      <c r="C214" s="2"/>
      <c r="E214" s="9"/>
    </row>
    <row r="215" spans="3:5">
      <c r="C215" s="2"/>
      <c r="E215" s="9"/>
    </row>
    <row r="216" spans="3:5">
      <c r="C216" s="2"/>
      <c r="E216" s="9"/>
    </row>
    <row r="217" spans="3:5">
      <c r="C217" s="2"/>
      <c r="E217" s="9"/>
    </row>
    <row r="218" spans="3:5">
      <c r="C218" s="2"/>
      <c r="E218" s="9"/>
    </row>
    <row r="219" spans="3:5">
      <c r="C219" s="2"/>
      <c r="E219" s="9"/>
    </row>
    <row r="220" spans="3:5">
      <c r="C220" s="2"/>
      <c r="E220" s="9"/>
    </row>
    <row r="221" spans="3:5">
      <c r="C221" s="2"/>
      <c r="E221" s="9"/>
    </row>
    <row r="222" spans="3:5">
      <c r="C222" s="2"/>
    </row>
    <row r="223" spans="3:5">
      <c r="C223" s="2"/>
      <c r="E223" s="9"/>
    </row>
    <row r="224" spans="3:5">
      <c r="C224" s="2"/>
      <c r="E224" s="9"/>
    </row>
    <row r="225" spans="3:5">
      <c r="C225" s="2"/>
      <c r="E225" s="9"/>
    </row>
    <row r="226" spans="3:5">
      <c r="C226" s="2"/>
      <c r="E226" s="9"/>
    </row>
    <row r="227" spans="3:5">
      <c r="C227" s="2"/>
      <c r="E227" s="9"/>
    </row>
    <row r="228" spans="3:5">
      <c r="C228" s="2"/>
      <c r="E228" s="9"/>
    </row>
    <row r="229" spans="3:5">
      <c r="C229" s="2"/>
      <c r="E229" s="9"/>
    </row>
    <row r="230" spans="3:5">
      <c r="C230" s="2"/>
      <c r="E230" s="9"/>
    </row>
    <row r="231" spans="3:5">
      <c r="C231" s="2"/>
      <c r="E231" s="9"/>
    </row>
    <row r="232" spans="3:5">
      <c r="C232" s="2"/>
      <c r="E232" s="9"/>
    </row>
    <row r="233" spans="3:5">
      <c r="C233" s="2"/>
      <c r="E233" s="9"/>
    </row>
    <row r="234" spans="3:5">
      <c r="C234" s="2"/>
      <c r="E234" s="9"/>
    </row>
    <row r="235" spans="3:5">
      <c r="C235" s="2"/>
      <c r="E235" s="9"/>
    </row>
    <row r="236" spans="3:5">
      <c r="C236" s="2"/>
      <c r="E236" s="9"/>
    </row>
    <row r="237" spans="3:5">
      <c r="C237" s="2"/>
      <c r="E237" s="9"/>
    </row>
    <row r="238" spans="3:5">
      <c r="C238" s="2"/>
      <c r="E238" s="9"/>
    </row>
    <row r="239" spans="3:5">
      <c r="C239" s="2"/>
      <c r="E239" s="9"/>
    </row>
    <row r="240" spans="3:5">
      <c r="C240" s="2"/>
      <c r="E240" s="9"/>
    </row>
    <row r="241" spans="3:5">
      <c r="C241" s="2"/>
      <c r="E241" s="9"/>
    </row>
    <row r="242" spans="3:5">
      <c r="C242" s="2"/>
      <c r="E242" s="9"/>
    </row>
    <row r="243" spans="3:5">
      <c r="C243" s="2"/>
      <c r="E243" s="9"/>
    </row>
    <row r="244" spans="3:5">
      <c r="C244" s="2"/>
      <c r="E244" s="9"/>
    </row>
    <row r="245" spans="3:5">
      <c r="C245" s="2"/>
      <c r="E245" s="9"/>
    </row>
    <row r="246" spans="3:5">
      <c r="C246" s="2"/>
      <c r="E246" s="9"/>
    </row>
    <row r="247" spans="3:5">
      <c r="C247" s="2"/>
      <c r="E247" s="9"/>
    </row>
    <row r="248" spans="3:5">
      <c r="C248" s="2"/>
      <c r="E248" s="9"/>
    </row>
    <row r="249" spans="3:5">
      <c r="C249" s="2"/>
      <c r="E249" s="9"/>
    </row>
    <row r="250" spans="3:5">
      <c r="C250" s="2"/>
      <c r="E250" s="9"/>
    </row>
    <row r="251" spans="3:5">
      <c r="C251" s="2"/>
      <c r="E251" s="9"/>
    </row>
    <row r="252" spans="3:5">
      <c r="C252" s="2"/>
      <c r="E252" s="9"/>
    </row>
    <row r="253" spans="3:5">
      <c r="C253" s="2"/>
      <c r="E253" s="9"/>
    </row>
    <row r="254" spans="3:5">
      <c r="C254" s="2"/>
      <c r="E254" s="9"/>
    </row>
    <row r="255" spans="3:5">
      <c r="C255" s="2"/>
      <c r="E255" s="9"/>
    </row>
    <row r="256" spans="3:5">
      <c r="C256" s="2"/>
      <c r="E256" s="9"/>
    </row>
    <row r="257" spans="3:5">
      <c r="C257" s="2"/>
      <c r="E257" s="9"/>
    </row>
    <row r="258" spans="3:5">
      <c r="C258" s="2"/>
      <c r="E258" s="9"/>
    </row>
    <row r="259" spans="3:5">
      <c r="C259" s="2"/>
      <c r="E259" s="9"/>
    </row>
    <row r="260" spans="3:5">
      <c r="C260" s="2"/>
      <c r="E260" s="9"/>
    </row>
    <row r="261" spans="3:5">
      <c r="C261" s="2"/>
      <c r="E261" s="9"/>
    </row>
    <row r="262" spans="3:5">
      <c r="C262" s="2"/>
      <c r="E262" s="9"/>
    </row>
    <row r="263" spans="3:5">
      <c r="C263" s="2"/>
      <c r="E263" s="9"/>
    </row>
    <row r="264" spans="3:5">
      <c r="C264" s="2"/>
      <c r="E264" s="9"/>
    </row>
    <row r="265" spans="3:5">
      <c r="C265" s="2"/>
      <c r="E265" s="9"/>
    </row>
    <row r="266" spans="3:5">
      <c r="C266" s="2"/>
      <c r="E266" s="9"/>
    </row>
    <row r="267" spans="3:5">
      <c r="C267" s="2"/>
      <c r="E267" s="9"/>
    </row>
    <row r="268" spans="3:5">
      <c r="C268" s="2"/>
      <c r="E268" s="9"/>
    </row>
    <row r="269" spans="3:5">
      <c r="C269" s="2"/>
      <c r="E269" s="9"/>
    </row>
    <row r="270" spans="3:5">
      <c r="C270" s="2"/>
      <c r="E270" s="9"/>
    </row>
    <row r="271" spans="3:5">
      <c r="C271" s="2"/>
      <c r="E271" s="9"/>
    </row>
    <row r="272" spans="3:5">
      <c r="C272" s="2"/>
      <c r="E272" s="9"/>
    </row>
    <row r="273" spans="3:5">
      <c r="C273" s="2"/>
      <c r="E273" s="9"/>
    </row>
    <row r="274" spans="3:5">
      <c r="C274" s="2"/>
      <c r="E274" s="9"/>
    </row>
    <row r="275" spans="3:5">
      <c r="C275" s="2"/>
      <c r="E275" s="9"/>
    </row>
    <row r="276" spans="3:5">
      <c r="C276" s="2"/>
      <c r="E276" s="9"/>
    </row>
    <row r="277" spans="3:5">
      <c r="C277" s="2"/>
      <c r="E277" s="9"/>
    </row>
    <row r="278" spans="3:5">
      <c r="C278" s="2"/>
      <c r="E278" s="9"/>
    </row>
    <row r="279" spans="3:5">
      <c r="C279" s="2"/>
      <c r="E279" s="9"/>
    </row>
    <row r="280" spans="3:5">
      <c r="C280" s="2"/>
      <c r="E280" s="9"/>
    </row>
    <row r="281" spans="3:5">
      <c r="C281" s="2"/>
      <c r="E281" s="9"/>
    </row>
    <row r="282" spans="3:5">
      <c r="C282" s="2"/>
      <c r="E282" s="9"/>
    </row>
    <row r="283" spans="3:5">
      <c r="C283" s="2"/>
      <c r="E283" s="9"/>
    </row>
    <row r="284" spans="3:5">
      <c r="C284" s="2"/>
      <c r="E284" s="9"/>
    </row>
    <row r="285" spans="3:5">
      <c r="C285" s="2"/>
      <c r="E285" s="9"/>
    </row>
    <row r="286" spans="3:5">
      <c r="C286" s="2"/>
      <c r="E286" s="9"/>
    </row>
    <row r="287" spans="3:5">
      <c r="C287" s="2"/>
      <c r="E287" s="9"/>
    </row>
    <row r="288" spans="3:5">
      <c r="C288" s="2"/>
      <c r="E288" s="9"/>
    </row>
    <row r="289" spans="3:5">
      <c r="C289" s="2"/>
      <c r="E289" s="9"/>
    </row>
    <row r="290" spans="3:5">
      <c r="C290" s="2"/>
      <c r="E290" s="9"/>
    </row>
    <row r="291" spans="3:5">
      <c r="C291" s="2"/>
      <c r="E291" s="9"/>
    </row>
    <row r="292" spans="3:5">
      <c r="C292" s="2"/>
      <c r="E292" s="9"/>
    </row>
    <row r="293" spans="3:5">
      <c r="C293" s="2"/>
      <c r="E293" s="9"/>
    </row>
    <row r="294" spans="3:5">
      <c r="C294" s="2"/>
      <c r="E294" s="9"/>
    </row>
    <row r="295" spans="3:5">
      <c r="C295" s="2"/>
      <c r="E295" s="9"/>
    </row>
    <row r="296" spans="3:5">
      <c r="C296" s="2"/>
      <c r="E296" s="9"/>
    </row>
    <row r="297" spans="3:5">
      <c r="C297" s="2"/>
      <c r="E297" s="9"/>
    </row>
    <row r="298" spans="3:5">
      <c r="C298" s="2"/>
      <c r="E298" s="9"/>
    </row>
    <row r="299" spans="3:5">
      <c r="C299" s="2"/>
      <c r="E299" s="9"/>
    </row>
    <row r="300" spans="3:5">
      <c r="C300" s="2"/>
    </row>
    <row r="301" spans="3:5">
      <c r="C301" s="2"/>
      <c r="E301" s="9"/>
    </row>
    <row r="302" spans="3:5">
      <c r="C302" s="2"/>
      <c r="E302" s="9"/>
    </row>
    <row r="303" spans="3:5">
      <c r="C303" s="2"/>
      <c r="E303" s="9"/>
    </row>
    <row r="304" spans="3:5">
      <c r="C304" s="2"/>
      <c r="E304" s="9"/>
    </row>
    <row r="305" spans="3:5">
      <c r="C305" s="2"/>
      <c r="E305" s="9"/>
    </row>
    <row r="306" spans="3:5">
      <c r="C306" s="2"/>
      <c r="E306" s="9"/>
    </row>
    <row r="307" spans="3:5">
      <c r="C307" s="2"/>
      <c r="E307" s="9"/>
    </row>
    <row r="308" spans="3:5">
      <c r="C308" s="2"/>
      <c r="E308" s="9"/>
    </row>
    <row r="309" spans="3:5">
      <c r="C309" s="2"/>
      <c r="E309" s="9"/>
    </row>
    <row r="310" spans="3:5">
      <c r="C310" s="2"/>
      <c r="E310" s="9"/>
    </row>
    <row r="311" spans="3:5">
      <c r="C311" s="2"/>
      <c r="E311" s="9"/>
    </row>
    <row r="312" spans="3:5">
      <c r="C312" s="2"/>
      <c r="E312" s="9"/>
    </row>
    <row r="313" spans="3:5">
      <c r="C313" s="2"/>
      <c r="E313" s="9"/>
    </row>
    <row r="314" spans="3:5">
      <c r="C314" s="2"/>
      <c r="E314" s="9"/>
    </row>
    <row r="315" spans="3:5">
      <c r="C315" s="2"/>
      <c r="E315" s="9"/>
    </row>
    <row r="316" spans="3:5">
      <c r="C316" s="2"/>
      <c r="E316" s="9"/>
    </row>
    <row r="317" spans="3:5">
      <c r="C317" s="2"/>
      <c r="E317" s="9"/>
    </row>
    <row r="318" spans="3:5">
      <c r="C318" s="2"/>
      <c r="E318" s="9"/>
    </row>
    <row r="319" spans="3:5">
      <c r="C319" s="2"/>
      <c r="E319" s="9"/>
    </row>
    <row r="320" spans="3:5">
      <c r="C320" s="2"/>
      <c r="E320" s="9"/>
    </row>
    <row r="321" spans="3:5">
      <c r="C321" s="2"/>
      <c r="E321" s="9"/>
    </row>
    <row r="322" spans="3:5">
      <c r="C322" s="2"/>
      <c r="E322" s="9"/>
    </row>
    <row r="323" spans="3:5">
      <c r="C323" s="2"/>
      <c r="E323" s="9"/>
    </row>
    <row r="324" spans="3:5">
      <c r="C324" s="2"/>
      <c r="E324" s="9"/>
    </row>
    <row r="325" spans="3:5">
      <c r="C325" s="2"/>
      <c r="E325" s="9"/>
    </row>
    <row r="326" spans="3:5">
      <c r="C326" s="2"/>
      <c r="E326" s="9"/>
    </row>
    <row r="327" spans="3:5">
      <c r="C327" s="2"/>
      <c r="E327" s="9"/>
    </row>
    <row r="328" spans="3:5">
      <c r="C328" s="2"/>
      <c r="E328" s="9"/>
    </row>
    <row r="329" spans="3:5">
      <c r="C329" s="2"/>
    </row>
    <row r="330" spans="3:5">
      <c r="C330" s="2"/>
      <c r="E330" s="9"/>
    </row>
    <row r="331" spans="3:5">
      <c r="C331" s="2"/>
      <c r="E331" s="9"/>
    </row>
    <row r="332" spans="3:5">
      <c r="C332" s="2"/>
      <c r="E332" s="9"/>
    </row>
    <row r="333" spans="3:5">
      <c r="C333" s="2"/>
      <c r="E333" s="9"/>
    </row>
    <row r="334" spans="3:5">
      <c r="C334" s="2"/>
      <c r="E334" s="9"/>
    </row>
    <row r="335" spans="3:5">
      <c r="C335" s="2"/>
      <c r="E335" s="9"/>
    </row>
    <row r="336" spans="3:5">
      <c r="C336" s="2"/>
      <c r="E336" s="9"/>
    </row>
    <row r="337" spans="3:5">
      <c r="C337" s="2"/>
      <c r="E337" s="9"/>
    </row>
    <row r="338" spans="3:5">
      <c r="C338" s="2"/>
      <c r="E338" s="9"/>
    </row>
    <row r="339" spans="3:5">
      <c r="C339" s="2"/>
      <c r="E339" s="9"/>
    </row>
    <row r="340" spans="3:5">
      <c r="C340" s="2"/>
      <c r="E340" s="9"/>
    </row>
    <row r="341" spans="3:5">
      <c r="C341" s="2"/>
      <c r="E341" s="9"/>
    </row>
    <row r="342" spans="3:5">
      <c r="C342" s="2"/>
      <c r="E342" s="9"/>
    </row>
    <row r="343" spans="3:5">
      <c r="C343" s="2"/>
      <c r="E343" s="9"/>
    </row>
    <row r="344" spans="3:5">
      <c r="C344" s="2"/>
      <c r="E344" s="9"/>
    </row>
    <row r="345" spans="3:5">
      <c r="C345" s="2"/>
      <c r="E345" s="9"/>
    </row>
    <row r="346" spans="3:5">
      <c r="C346" s="2"/>
      <c r="E346" s="9"/>
    </row>
    <row r="347" spans="3:5">
      <c r="C347" s="2"/>
      <c r="E347" s="9"/>
    </row>
    <row r="348" spans="3:5">
      <c r="C348" s="2"/>
      <c r="E348" s="9"/>
    </row>
    <row r="349" spans="3:5">
      <c r="C349" s="2"/>
      <c r="E349" s="9"/>
    </row>
    <row r="350" spans="3:5">
      <c r="C350" s="2"/>
      <c r="E350" s="9"/>
    </row>
    <row r="351" spans="3:5">
      <c r="C351" s="2"/>
      <c r="E351" s="9"/>
    </row>
    <row r="352" spans="3:5">
      <c r="C352" s="2"/>
      <c r="E352" s="9"/>
    </row>
    <row r="353" spans="3:5">
      <c r="C353" s="2"/>
      <c r="E353" s="9"/>
    </row>
    <row r="354" spans="3:5">
      <c r="C354" s="2"/>
      <c r="E354" s="9"/>
    </row>
    <row r="355" spans="3:5">
      <c r="C355" s="2"/>
      <c r="E355" s="9"/>
    </row>
    <row r="356" spans="3:5">
      <c r="C356" s="2"/>
      <c r="E356" s="9"/>
    </row>
    <row r="357" spans="3:5">
      <c r="C357" s="2"/>
      <c r="E357" s="9"/>
    </row>
    <row r="358" spans="3:5">
      <c r="C358" s="2"/>
      <c r="E358" s="9"/>
    </row>
    <row r="359" spans="3:5">
      <c r="C359" s="2"/>
      <c r="E359" s="9"/>
    </row>
    <row r="360" spans="3:5">
      <c r="C360" s="2"/>
      <c r="E360" s="9"/>
    </row>
    <row r="361" spans="3:5">
      <c r="C361" s="2"/>
      <c r="E361" s="9"/>
    </row>
    <row r="362" spans="3:5">
      <c r="C362" s="2"/>
      <c r="E362" s="9"/>
    </row>
    <row r="363" spans="3:5">
      <c r="C363" s="2"/>
      <c r="E363" s="9"/>
    </row>
    <row r="364" spans="3:5">
      <c r="C364" s="2"/>
      <c r="E364" s="9"/>
    </row>
    <row r="365" spans="3:5">
      <c r="C365" s="2"/>
      <c r="E365" s="9"/>
    </row>
    <row r="366" spans="3:5">
      <c r="C366" s="2"/>
      <c r="E366" s="9"/>
    </row>
    <row r="367" spans="3:5">
      <c r="C367" s="2"/>
      <c r="E367" s="9"/>
    </row>
    <row r="368" spans="3:5">
      <c r="C368" s="2"/>
      <c r="E368" s="9"/>
    </row>
    <row r="369" spans="3:5">
      <c r="C369" s="2"/>
      <c r="E369" s="9"/>
    </row>
    <row r="370" spans="3:5">
      <c r="C370" s="2"/>
      <c r="E370" s="9"/>
    </row>
    <row r="371" spans="3:5">
      <c r="C371" s="2"/>
      <c r="E371" s="9"/>
    </row>
    <row r="372" spans="3:5">
      <c r="C372" s="2"/>
      <c r="E372" s="9"/>
    </row>
    <row r="373" spans="3:5">
      <c r="C373" s="2"/>
      <c r="E373" s="9"/>
    </row>
    <row r="374" spans="3:5">
      <c r="C374" s="2"/>
      <c r="E374" s="9"/>
    </row>
    <row r="375" spans="3:5">
      <c r="C375" s="2"/>
      <c r="E375" s="9"/>
    </row>
    <row r="376" spans="3:5">
      <c r="C376" s="2"/>
      <c r="E376" s="9"/>
    </row>
    <row r="377" spans="3:5">
      <c r="C377" s="2"/>
      <c r="E377" s="9"/>
    </row>
    <row r="378" spans="3:5">
      <c r="C378" s="2"/>
      <c r="E378" s="9"/>
    </row>
    <row r="379" spans="3:5">
      <c r="C379" s="2"/>
      <c r="E379" s="9"/>
    </row>
  </sheetData>
  <autoFilter ref="A1:N100">
    <sortState ref="A2:O213">
      <sortCondition ref="M2:M213"/>
      <sortCondition ref="N2:N213"/>
      <sortCondition ref="J2:J213"/>
      <sortCondition ref="K2:K213"/>
    </sortState>
  </autoFilter>
  <sortState ref="A2:O100">
    <sortCondition ref="M2:M100"/>
    <sortCondition ref="N2:N100"/>
    <sortCondition ref="A2:A100"/>
    <sortCondition ref="K2:K100"/>
  </sortState>
  <conditionalFormatting sqref="E100 E2:E87">
    <cfRule type="cellIs" dxfId="0" priority="26" operator="greaterThan">
      <formula>41611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Consolidated</vt:lpstr>
    </vt:vector>
  </TitlesOfParts>
  <Company>Sierra Wireless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Damour</dc:creator>
  <cp:lastModifiedBy>ELLOUMI, OMAR (OMAR)</cp:lastModifiedBy>
  <dcterms:created xsi:type="dcterms:W3CDTF">2013-10-08T08:43:34Z</dcterms:created>
  <dcterms:modified xsi:type="dcterms:W3CDTF">2013-12-04T12:46:08Z</dcterms:modified>
</cp:coreProperties>
</file>